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40" windowWidth="14355" windowHeight="4260"/>
  </bookViews>
  <sheets>
    <sheet name="Лист1" sheetId="1" r:id="rId1"/>
    <sheet name="Лист2" sheetId="2" state="hidden" r:id="rId2"/>
    <sheet name="Лист3" sheetId="3" state="hidden" r:id="rId3"/>
    <sheet name="Лист4" sheetId="4" r:id="rId4"/>
    <sheet name="Лист5" sheetId="5" state="hidden" r:id="rId5"/>
    <sheet name="Лист6" sheetId="6" state="hidden" r:id="rId6"/>
    <sheet name="Лист7" sheetId="7" r:id="rId7"/>
  </sheets>
  <definedNames>
    <definedName name="_xlnm._FilterDatabase" localSheetId="0" hidden="1">Лист1!$A$4:$L$4</definedName>
  </definedNames>
  <calcPr calcId="145621"/>
</workbook>
</file>

<file path=xl/calcChain.xml><?xml version="1.0" encoding="utf-8"?>
<calcChain xmlns="http://schemas.openxmlformats.org/spreadsheetml/2006/main">
  <c r="F26" i="1" l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6" i="1"/>
  <c r="G6" i="1" s="1"/>
  <c r="F7" i="1"/>
  <c r="G7" i="1" s="1"/>
  <c r="F5" i="1"/>
  <c r="G5" i="1" s="1"/>
  <c r="C57" i="4" l="1"/>
  <c r="C84" i="4" l="1"/>
  <c r="C82" i="4"/>
  <c r="C81" i="4"/>
  <c r="C80" i="4"/>
  <c r="C78" i="4"/>
  <c r="C77" i="4"/>
  <c r="C76" i="4"/>
  <c r="C74" i="4"/>
  <c r="C73" i="4"/>
  <c r="C72" i="4"/>
  <c r="C71" i="4"/>
  <c r="C70" i="4"/>
  <c r="C68" i="4"/>
  <c r="C67" i="4"/>
  <c r="C66" i="4"/>
  <c r="C65" i="4"/>
  <c r="C64" i="4"/>
  <c r="C62" i="4"/>
  <c r="C61" i="4"/>
  <c r="C59" i="4"/>
  <c r="C58" i="4"/>
  <c r="C55" i="4"/>
  <c r="C54" i="4"/>
  <c r="C52" i="4"/>
  <c r="C53" i="4"/>
  <c r="C51" i="4"/>
  <c r="C49" i="4"/>
  <c r="C47" i="4"/>
  <c r="C46" i="4"/>
  <c r="C43" i="4"/>
  <c r="C42" i="4"/>
  <c r="C41" i="4"/>
  <c r="C40" i="4"/>
  <c r="C39" i="4"/>
  <c r="C38" i="4"/>
  <c r="C36" i="4"/>
  <c r="C35" i="4"/>
  <c r="C33" i="4"/>
  <c r="C31" i="4"/>
  <c r="C29" i="4"/>
  <c r="C28" i="4"/>
  <c r="C27" i="4"/>
  <c r="C26" i="4"/>
  <c r="C25" i="4"/>
  <c r="C23" i="4"/>
  <c r="C22" i="4"/>
  <c r="C19" i="4"/>
  <c r="C18" i="4"/>
  <c r="C16" i="4"/>
  <c r="C15" i="4"/>
  <c r="C14" i="4"/>
  <c r="C13" i="4"/>
  <c r="C11" i="4"/>
  <c r="C10" i="4"/>
  <c r="C7" i="4"/>
  <c r="C5" i="4"/>
  <c r="G84" i="4"/>
  <c r="H84" i="4" s="1"/>
  <c r="G83" i="4"/>
  <c r="H83" i="4" s="1"/>
  <c r="G82" i="4"/>
  <c r="H82" i="4" s="1"/>
  <c r="G81" i="4"/>
  <c r="H81" i="4" s="1"/>
  <c r="G80" i="4"/>
  <c r="H80" i="4" s="1"/>
  <c r="G79" i="4"/>
  <c r="H79" i="4" s="1"/>
  <c r="G78" i="4"/>
  <c r="H78" i="4" s="1"/>
  <c r="G76" i="4"/>
  <c r="H76" i="4" s="1"/>
  <c r="G75" i="4"/>
  <c r="H75" i="4" s="1"/>
  <c r="G74" i="4"/>
  <c r="H74" i="4" s="1"/>
  <c r="G73" i="4"/>
  <c r="H73" i="4" s="1"/>
  <c r="G72" i="4"/>
  <c r="H72" i="4" s="1"/>
  <c r="G71" i="4"/>
  <c r="H71" i="4" s="1"/>
  <c r="G70" i="4"/>
  <c r="H70" i="4" s="1"/>
  <c r="G69" i="4"/>
  <c r="H69" i="4" s="1"/>
  <c r="G68" i="4"/>
  <c r="H68" i="4" s="1"/>
  <c r="G67" i="4"/>
  <c r="H67" i="4" s="1"/>
  <c r="G66" i="4"/>
  <c r="H66" i="4" s="1"/>
  <c r="G65" i="4"/>
  <c r="H65" i="4" s="1"/>
  <c r="G64" i="4"/>
  <c r="H64" i="4" s="1"/>
  <c r="G63" i="4"/>
  <c r="H63" i="4" s="1"/>
  <c r="G62" i="4"/>
  <c r="H62" i="4" s="1"/>
  <c r="G60" i="4"/>
  <c r="H60" i="4" s="1"/>
  <c r="G59" i="4"/>
  <c r="H59" i="4" s="1"/>
  <c r="G58" i="4"/>
  <c r="H58" i="4" s="1"/>
  <c r="G56" i="4"/>
  <c r="H56" i="4" s="1"/>
  <c r="G55" i="4"/>
  <c r="H55" i="4" s="1"/>
  <c r="G53" i="4"/>
  <c r="H53" i="4" s="1"/>
  <c r="G52" i="4"/>
  <c r="H52" i="4" s="1"/>
  <c r="G51" i="4"/>
  <c r="H51" i="4" s="1"/>
  <c r="G50" i="4"/>
  <c r="H50" i="4" s="1"/>
  <c r="G49" i="4"/>
  <c r="H49" i="4" s="1"/>
  <c r="G48" i="4"/>
  <c r="H48" i="4" s="1"/>
  <c r="G47" i="4"/>
  <c r="H47" i="4" s="1"/>
  <c r="G46" i="4"/>
  <c r="H46" i="4" s="1"/>
  <c r="G45" i="4"/>
  <c r="H45" i="4" s="1"/>
  <c r="G44" i="4"/>
  <c r="H44" i="4" s="1"/>
  <c r="G43" i="4"/>
  <c r="H43" i="4" s="1"/>
  <c r="G42" i="4"/>
  <c r="H42" i="4" s="1"/>
  <c r="G41" i="4"/>
  <c r="H41" i="4" s="1"/>
  <c r="G40" i="4"/>
  <c r="H40" i="4" s="1"/>
  <c r="G39" i="4"/>
  <c r="H39" i="4" s="1"/>
  <c r="G38" i="4"/>
  <c r="H38" i="4" s="1"/>
  <c r="G36" i="4"/>
  <c r="H36" i="4" s="1"/>
  <c r="G35" i="4"/>
  <c r="H35" i="4" s="1"/>
  <c r="G34" i="4"/>
  <c r="H34" i="4" s="1"/>
  <c r="G33" i="4"/>
  <c r="H33" i="4" s="1"/>
  <c r="G32" i="4"/>
  <c r="H32" i="4" s="1"/>
  <c r="G31" i="4"/>
  <c r="H31" i="4" s="1"/>
  <c r="G30" i="4"/>
  <c r="H30" i="4" s="1"/>
  <c r="G29" i="4"/>
  <c r="H29" i="4" s="1"/>
  <c r="G28" i="4"/>
  <c r="H28" i="4" s="1"/>
  <c r="G27" i="4"/>
  <c r="H27" i="4" s="1"/>
  <c r="G26" i="4"/>
  <c r="H26" i="4" s="1"/>
  <c r="G25" i="4"/>
  <c r="H25" i="4" s="1"/>
  <c r="G24" i="4"/>
  <c r="H24" i="4" s="1"/>
  <c r="G23" i="4"/>
  <c r="H23" i="4" s="1"/>
  <c r="G22" i="4"/>
  <c r="H22" i="4" s="1"/>
  <c r="G21" i="4"/>
  <c r="H21" i="4" s="1"/>
  <c r="G20" i="4"/>
  <c r="H20" i="4" s="1"/>
  <c r="G19" i="4"/>
  <c r="H19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H10" i="4" s="1"/>
  <c r="G9" i="4"/>
  <c r="H9" i="4" s="1"/>
  <c r="G8" i="4"/>
  <c r="H8" i="4" s="1"/>
  <c r="G7" i="4"/>
  <c r="H7" i="4" s="1"/>
  <c r="G6" i="4"/>
  <c r="H6" i="4" s="1"/>
  <c r="G5" i="4"/>
  <c r="H5" i="4" s="1"/>
  <c r="F4" i="4"/>
  <c r="E4" i="4"/>
  <c r="G4" i="4" l="1"/>
</calcChain>
</file>

<file path=xl/sharedStrings.xml><?xml version="1.0" encoding="utf-8"?>
<sst xmlns="http://schemas.openxmlformats.org/spreadsheetml/2006/main" count="248" uniqueCount="121">
  <si>
    <t>Հավելված 1</t>
  </si>
  <si>
    <t>Պայմանագրի  կատարման  համար  առաջարկվող  գները(ՀՀ  դրամ)</t>
  </si>
  <si>
    <t>արժեք</t>
  </si>
  <si>
    <t>ԱԱՀ</t>
  </si>
  <si>
    <t>չափաբաժնի հ/հ</t>
  </si>
  <si>
    <t>Մասնակցի  անունը</t>
  </si>
  <si>
    <t>Գնման  ենթակա  ապրանքի անվանումը</t>
  </si>
  <si>
    <t>Նախահաշվային  գին</t>
  </si>
  <si>
    <t>ըստ գրաված տեղերի</t>
  </si>
  <si>
    <t>Ընդամենը</t>
  </si>
  <si>
    <t>лот</t>
  </si>
  <si>
    <t>Имя</t>
  </si>
  <si>
    <t>Наименование товара</t>
  </si>
  <si>
    <t>Сметна</t>
  </si>
  <si>
    <t>Предлагаемая цена контракта (драм)</t>
  </si>
  <si>
    <t>по занятым местам</t>
  </si>
  <si>
    <t>себестоимость</t>
  </si>
  <si>
    <t>прибыль</t>
  </si>
  <si>
    <t>НДС</t>
  </si>
  <si>
    <t>Сумма</t>
  </si>
  <si>
    <t>Арфармация ЗАО</t>
  </si>
  <si>
    <t>Натали фарм ООО</t>
  </si>
  <si>
    <t>Вага Фарм ООО</t>
  </si>
  <si>
    <t>Заявок не было</t>
  </si>
  <si>
    <t>Теофарм импврт ООО</t>
  </si>
  <si>
    <t>этанол</t>
  </si>
  <si>
    <t>дифехидрамин</t>
  </si>
  <si>
    <t>каптоприл</t>
  </si>
  <si>
    <t>гепарин в натрии</t>
  </si>
  <si>
    <t>кофеин бензоат натрия</t>
  </si>
  <si>
    <t>декстроза (декстроза моногидрат) декстроза 5% 500 мл</t>
  </si>
  <si>
    <t>моноакриловая кислота</t>
  </si>
  <si>
    <t>Метамизол триацетоамин 4-толуолульфат 500 мг</t>
  </si>
  <si>
    <t>Хлорид натрия</t>
  </si>
  <si>
    <t>Антисептик - Дезинфицирующие</t>
  </si>
  <si>
    <t>диклофенак</t>
  </si>
  <si>
    <t>фенилэфрин (фенилэфрин гидрохлорид)</t>
  </si>
  <si>
    <t>дротаверин</t>
  </si>
  <si>
    <t>хлорид натрия</t>
  </si>
  <si>
    <t>Дексаметазон натрия фосфат 4 мг 1 мл</t>
  </si>
  <si>
    <t>ПЛАТИФИЛИН ГИДРОТАРРАТАТ 0,2% 1 мл</t>
  </si>
  <si>
    <t>Лидокаин 10% 2 мл</t>
  </si>
  <si>
    <t>Глицин 100 мг</t>
  </si>
  <si>
    <t>Сульфат магния 25% 5 мл</t>
  </si>
  <si>
    <t>Лидокаин 2%</t>
  </si>
  <si>
    <t>дигоксин</t>
  </si>
  <si>
    <t>метоклопрамид</t>
  </si>
  <si>
    <t>парацетамол</t>
  </si>
  <si>
    <t>нитроглицерин</t>
  </si>
  <si>
    <t>Строфантин</t>
  </si>
  <si>
    <t>нашадирий спирт</t>
  </si>
  <si>
    <t>тримеперид</t>
  </si>
  <si>
    <t>Аминофиллин 2,4% 5 мл</t>
  </si>
  <si>
    <t>этилбромизовалерат, фенобарбитал, масло мяты перечной N05CM</t>
  </si>
  <si>
    <t>Ацетилсалициловая кислота / аспирин кардио 75 мг</t>
  </si>
  <si>
    <t>Глюкоза 40% 5 мл</t>
  </si>
  <si>
    <t>диазепам</t>
  </si>
  <si>
    <t>нифедипин</t>
  </si>
  <si>
    <t>Тиосульфат натрия</t>
  </si>
  <si>
    <t>Клонидин</t>
  </si>
  <si>
    <t>фуросемид</t>
  </si>
  <si>
    <t>Налоксон гидрохлорид</t>
  </si>
  <si>
    <t>Атропин</t>
  </si>
  <si>
    <t>амиодарон</t>
  </si>
  <si>
    <t>Верапамил гидрохлорид</t>
  </si>
  <si>
    <t>Активированный уголь</t>
  </si>
  <si>
    <t>Глицерил нитрат 0,5 мг</t>
  </si>
  <si>
    <t>никетамид</t>
  </si>
  <si>
    <t>Сальбутамол сульфат</t>
  </si>
  <si>
    <t>Бендазол 1% 1 мл</t>
  </si>
  <si>
    <t>этамзилат</t>
  </si>
  <si>
    <t>Адреналин гидрохлорид 0,18% 1 мл</t>
  </si>
  <si>
    <t>настойка</t>
  </si>
  <si>
    <t>Раствор ментола в метиловом эфире метилового эфира 0,06</t>
  </si>
  <si>
    <t>Морфина гидрохлорид 10 мг / мл</t>
  </si>
  <si>
    <t>Метамизол (метамизол натрия) 50% 2 мл</t>
  </si>
  <si>
    <t>Хлорамфеникол, метилурацил</t>
  </si>
  <si>
    <t>калици глюконат</t>
  </si>
  <si>
    <t>Фильтр гидрохлорид 2% 2 мл</t>
  </si>
  <si>
    <t>допамин</t>
  </si>
  <si>
    <t>выше оценочной цены</t>
  </si>
  <si>
    <t>налоксон</t>
  </si>
  <si>
    <t>վիրակապեր</t>
  </si>
  <si>
    <t>ներարկիչ ասեղով 10մլ</t>
  </si>
  <si>
    <t>Դեզսերվիս ՍՊԸ</t>
  </si>
  <si>
    <t>դեղերի ներարկման համակարգեր</t>
  </si>
  <si>
    <t>Սառեցնող ցողացիր Ice Spray</t>
  </si>
  <si>
    <t>արյան ճնշման չափման սարք (տոնոմետր)</t>
  </si>
  <si>
    <t>բժշկական բամբակ 100գր</t>
  </si>
  <si>
    <t>սկարիֆիկատոր</t>
  </si>
  <si>
    <t>Նելատոն միզային կատեր N16</t>
  </si>
  <si>
    <t>մեզընդունիչ պարկեր</t>
  </si>
  <si>
    <t>նազոգաստրալ զոնդեր</t>
  </si>
  <si>
    <t>չ/բ</t>
  </si>
  <si>
    <t>Մասնակցի անվանում</t>
  </si>
  <si>
    <t>ներարկիչ ասեղով 3մլ</t>
  </si>
  <si>
    <t>ներարկիչ ասեղով 5մլ</t>
  </si>
  <si>
    <t>ներշնչափողային ինտուբացիոնխողովակներ 8</t>
  </si>
  <si>
    <t>ներշնչափողային ինտուբացիոնխողովակներ 7</t>
  </si>
  <si>
    <t>ներշնչափողային ինտուբացիոնխողովակներ 7,5</t>
  </si>
  <si>
    <t>ներշնչափողային ինտուբացիոնխողովակներ 6,5</t>
  </si>
  <si>
    <t xml:space="preserve"> անվանում</t>
  </si>
  <si>
    <t>Կատետր ներերակային G-22</t>
  </si>
  <si>
    <t>Կատետր ներերակային G-20</t>
  </si>
  <si>
    <t>Կատետր ներերակային G-18</t>
  </si>
  <si>
    <t>Թթվածնի ապարատի համար շնչելու խողովակ 2մետրանոց</t>
  </si>
  <si>
    <t>կոֆեին նատրիումի բենզոատ N06BC01</t>
  </si>
  <si>
    <t>Արֆարմացիա ՓԲԸ</t>
  </si>
  <si>
    <t>Նատալի ֆարմ ՍՊԸ</t>
  </si>
  <si>
    <t xml:space="preserve">դեքստրոզ (դեքստրոզի մոնոհիդրատ) </t>
  </si>
  <si>
    <t>ամինակապրոնաթթու b02aa01</t>
  </si>
  <si>
    <t xml:space="preserve">նատրիումի քլորիդ </t>
  </si>
  <si>
    <t>ՋԻԱՐՋԻ ՍՊԸ</t>
  </si>
  <si>
    <t>Նատալի ֆարմ</t>
  </si>
  <si>
    <t>հականեխիչ (անտիսեպտիկ) ― ախտահանիչ միջոցներ</t>
  </si>
  <si>
    <t xml:space="preserve">դեքսամեթազոն </t>
  </si>
  <si>
    <t>Տոնուս-Լես ՍՊԸ</t>
  </si>
  <si>
    <t xml:space="preserve">վերապամիլ </t>
  </si>
  <si>
    <t xml:space="preserve">սալբուտամոլ </t>
  </si>
  <si>
    <t>միանման գին</t>
  </si>
  <si>
    <t>բարձր նախահաշվից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</si>
</sst>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0.000"/>
    <numFmt numFmtId="166" formatCode="0.0000"/>
    <numFmt numFmtId="167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0"/>
      <color rgb="FFFF0000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9"/>
      <color theme="1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theme="3" tint="-0.249977111117893"/>
      </right>
      <top style="medium">
        <color rgb="FFFF0000"/>
      </top>
      <bottom/>
      <diagonal/>
    </border>
    <border>
      <left style="thin">
        <color indexed="64"/>
      </left>
      <right style="thin">
        <color indexed="64"/>
      </right>
      <top style="medium">
        <color rgb="FFFF0000"/>
      </top>
      <bottom/>
      <diagonal/>
    </border>
    <border>
      <left style="medium">
        <color rgb="FFFF0000"/>
      </left>
      <right style="medium">
        <color theme="3" tint="-0.249977111117893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 style="medium">
        <color rgb="FFFF0000"/>
      </left>
      <right style="medium">
        <color theme="3" tint="-0.249977111117893"/>
      </right>
      <top/>
      <bottom/>
      <diagonal/>
    </border>
    <border>
      <left style="medium">
        <color rgb="FFFF0000"/>
      </left>
      <right style="medium">
        <color theme="3" tint="-0.249977111117893"/>
      </right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47">
    <xf numFmtId="0" fontId="0" fillId="0" borderId="0" xfId="0"/>
    <xf numFmtId="0" fontId="1" fillId="0" borderId="3" xfId="0" applyFont="1" applyBorder="1" applyAlignment="1">
      <alignment vertical="center"/>
    </xf>
    <xf numFmtId="0" fontId="3" fillId="3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center" vertical="center" wrapText="1"/>
    </xf>
    <xf numFmtId="164" fontId="1" fillId="2" borderId="15" xfId="1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165" fontId="1" fillId="2" borderId="15" xfId="0" applyNumberFormat="1" applyFont="1" applyFill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center" vertical="center" wrapText="1"/>
    </xf>
    <xf numFmtId="167" fontId="1" fillId="2" borderId="15" xfId="0" applyNumberFormat="1" applyFont="1" applyFill="1" applyBorder="1" applyAlignment="1">
      <alignment horizontal="center" vertical="center" wrapText="1"/>
    </xf>
    <xf numFmtId="1" fontId="1" fillId="2" borderId="15" xfId="0" applyNumberFormat="1" applyFont="1" applyFill="1" applyBorder="1" applyAlignment="1">
      <alignment horizontal="center" vertical="center" wrapText="1"/>
    </xf>
    <xf numFmtId="165" fontId="1" fillId="2" borderId="15" xfId="0" applyNumberFormat="1" applyFont="1" applyFill="1" applyBorder="1" applyAlignment="1">
      <alignment horizontal="center" vertical="center"/>
    </xf>
    <xf numFmtId="2" fontId="1" fillId="2" borderId="15" xfId="0" applyNumberFormat="1" applyFont="1" applyFill="1" applyBorder="1" applyAlignment="1">
      <alignment horizontal="center" vertical="center"/>
    </xf>
    <xf numFmtId="167" fontId="1" fillId="2" borderId="15" xfId="0" applyNumberFormat="1" applyFont="1" applyFill="1" applyBorder="1" applyAlignment="1">
      <alignment horizontal="center" vertical="center"/>
    </xf>
    <xf numFmtId="1" fontId="1" fillId="2" borderId="15" xfId="0" applyNumberFormat="1" applyFont="1" applyFill="1" applyBorder="1" applyAlignment="1">
      <alignment horizontal="center" vertical="center"/>
    </xf>
    <xf numFmtId="3" fontId="6" fillId="4" borderId="16" xfId="0" applyNumberFormat="1" applyFont="1" applyFill="1" applyBorder="1" applyAlignment="1">
      <alignment horizontal="right" vertical="center" wrapText="1"/>
    </xf>
    <xf numFmtId="3" fontId="1" fillId="2" borderId="15" xfId="0" applyNumberFormat="1" applyFont="1" applyFill="1" applyBorder="1" applyAlignment="1">
      <alignment horizontal="center" vertical="center"/>
    </xf>
    <xf numFmtId="3" fontId="6" fillId="0" borderId="16" xfId="0" applyNumberFormat="1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164" fontId="1" fillId="3" borderId="15" xfId="1" applyNumberFormat="1" applyFont="1" applyFill="1" applyBorder="1" applyAlignment="1">
      <alignment horizontal="center" vertical="center"/>
    </xf>
    <xf numFmtId="1" fontId="1" fillId="3" borderId="15" xfId="0" applyNumberFormat="1" applyFont="1" applyFill="1" applyBorder="1" applyAlignment="1">
      <alignment horizontal="center" vertical="center" wrapText="1"/>
    </xf>
    <xf numFmtId="165" fontId="1" fillId="3" borderId="15" xfId="0" applyNumberFormat="1" applyFont="1" applyFill="1" applyBorder="1" applyAlignment="1">
      <alignment horizontal="center" vertical="center"/>
    </xf>
    <xf numFmtId="3" fontId="1" fillId="3" borderId="15" xfId="0" applyNumberFormat="1" applyFont="1" applyFill="1" applyBorder="1" applyAlignment="1">
      <alignment horizontal="center" vertical="center"/>
    </xf>
    <xf numFmtId="3" fontId="6" fillId="3" borderId="16" xfId="0" applyNumberFormat="1" applyFont="1" applyFill="1" applyBorder="1" applyAlignment="1">
      <alignment horizontal="right" vertical="center" wrapText="1"/>
    </xf>
    <xf numFmtId="1" fontId="1" fillId="3" borderId="15" xfId="0" applyNumberFormat="1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2" fontId="1" fillId="3" borderId="15" xfId="0" applyNumberFormat="1" applyFont="1" applyFill="1" applyBorder="1" applyAlignment="1">
      <alignment horizontal="center" vertical="center" wrapText="1"/>
    </xf>
    <xf numFmtId="2" fontId="1" fillId="3" borderId="15" xfId="0" applyNumberFormat="1" applyFont="1" applyFill="1" applyBorder="1" applyAlignment="1">
      <alignment horizontal="center" vertical="center"/>
    </xf>
    <xf numFmtId="166" fontId="1" fillId="3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164" fontId="1" fillId="0" borderId="15" xfId="1" applyNumberFormat="1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/>
    </xf>
    <xf numFmtId="3" fontId="1" fillId="0" borderId="15" xfId="0" applyNumberFormat="1" applyFont="1" applyFill="1" applyBorder="1" applyAlignment="1">
      <alignment horizontal="center" vertical="center"/>
    </xf>
    <xf numFmtId="167" fontId="1" fillId="0" borderId="15" xfId="0" applyNumberFormat="1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left" vertical="center"/>
    </xf>
    <xf numFmtId="0" fontId="6" fillId="5" borderId="15" xfId="0" applyFont="1" applyFill="1" applyBorder="1" applyAlignment="1">
      <alignment horizontal="center" vertical="center" wrapText="1"/>
    </xf>
    <xf numFmtId="164" fontId="1" fillId="5" borderId="15" xfId="1" applyNumberFormat="1" applyFont="1" applyFill="1" applyBorder="1" applyAlignment="1">
      <alignment horizontal="center" vertical="center"/>
    </xf>
    <xf numFmtId="1" fontId="1" fillId="5" borderId="15" xfId="0" applyNumberFormat="1" applyFont="1" applyFill="1" applyBorder="1" applyAlignment="1">
      <alignment horizontal="center" vertical="center" wrapText="1"/>
    </xf>
    <xf numFmtId="1" fontId="1" fillId="5" borderId="15" xfId="0" applyNumberFormat="1" applyFont="1" applyFill="1" applyBorder="1" applyAlignment="1">
      <alignment horizontal="center" vertical="center"/>
    </xf>
    <xf numFmtId="3" fontId="6" fillId="5" borderId="16" xfId="0" applyNumberFormat="1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left" vertical="center"/>
    </xf>
    <xf numFmtId="165" fontId="1" fillId="3" borderId="15" xfId="0" applyNumberFormat="1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left" vertical="center"/>
    </xf>
    <xf numFmtId="0" fontId="6" fillId="6" borderId="15" xfId="0" applyFont="1" applyFill="1" applyBorder="1" applyAlignment="1">
      <alignment horizontal="center" vertical="center" wrapText="1"/>
    </xf>
    <xf numFmtId="164" fontId="1" fillId="6" borderId="15" xfId="1" applyNumberFormat="1" applyFont="1" applyFill="1" applyBorder="1" applyAlignment="1">
      <alignment horizontal="center" vertical="center"/>
    </xf>
    <xf numFmtId="1" fontId="1" fillId="6" borderId="15" xfId="0" applyNumberFormat="1" applyFont="1" applyFill="1" applyBorder="1" applyAlignment="1">
      <alignment horizontal="center" vertical="center" wrapText="1"/>
    </xf>
    <xf numFmtId="1" fontId="1" fillId="6" borderId="15" xfId="0" applyNumberFormat="1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3" fontId="6" fillId="6" borderId="16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8" xfId="0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164" fontId="1" fillId="3" borderId="19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3" borderId="18" xfId="1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0" xfId="0" applyBorder="1"/>
    <xf numFmtId="0" fontId="1" fillId="0" borderId="21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164" fontId="1" fillId="0" borderId="18" xfId="1" applyNumberFormat="1" applyFont="1" applyBorder="1" applyAlignment="1">
      <alignment horizontal="center" vertical="center"/>
    </xf>
    <xf numFmtId="164" fontId="8" fillId="0" borderId="18" xfId="1" applyNumberFormat="1" applyFont="1" applyBorder="1" applyAlignment="1">
      <alignment horizontal="center" vertical="center"/>
    </xf>
    <xf numFmtId="0" fontId="1" fillId="3" borderId="18" xfId="0" applyFont="1" applyFill="1" applyBorder="1" applyAlignment="1">
      <alignment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vertical="center"/>
    </xf>
    <xf numFmtId="0" fontId="1" fillId="3" borderId="19" xfId="0" applyFont="1" applyFill="1" applyBorder="1" applyAlignment="1">
      <alignment horizontal="center" vertical="center"/>
    </xf>
    <xf numFmtId="0" fontId="1" fillId="0" borderId="30" xfId="0" applyFont="1" applyBorder="1" applyAlignment="1">
      <alignment vertical="center"/>
    </xf>
    <xf numFmtId="0" fontId="0" fillId="0" borderId="30" xfId="0" applyBorder="1"/>
    <xf numFmtId="0" fontId="1" fillId="0" borderId="20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164" fontId="8" fillId="0" borderId="20" xfId="1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1" fillId="0" borderId="22" xfId="1" applyNumberFormat="1" applyFont="1" applyBorder="1" applyAlignment="1">
      <alignment horizontal="center" vertical="center"/>
    </xf>
    <xf numFmtId="164" fontId="1" fillId="0" borderId="17" xfId="1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64" fontId="1" fillId="0" borderId="18" xfId="1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1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3" borderId="22" xfId="1" applyNumberFormat="1" applyFont="1" applyFill="1" applyBorder="1" applyAlignment="1">
      <alignment horizontal="center" vertical="center"/>
    </xf>
    <xf numFmtId="164" fontId="1" fillId="3" borderId="2" xfId="1" applyNumberFormat="1" applyFont="1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164" fontId="1" fillId="3" borderId="17" xfId="1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1" fillId="2" borderId="9" xfId="1" applyNumberFormat="1" applyFont="1" applyFill="1" applyBorder="1" applyAlignment="1">
      <alignment horizontal="center" vertical="center"/>
    </xf>
    <xf numFmtId="164" fontId="1" fillId="2" borderId="11" xfId="1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4" fontId="1" fillId="3" borderId="9" xfId="1" applyNumberFormat="1" applyFont="1" applyFill="1" applyBorder="1" applyAlignment="1">
      <alignment horizontal="center" vertical="center"/>
    </xf>
    <xf numFmtId="164" fontId="1" fillId="3" borderId="11" xfId="1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64" fontId="1" fillId="0" borderId="9" xfId="1" applyNumberFormat="1" applyFont="1" applyFill="1" applyBorder="1" applyAlignment="1">
      <alignment horizontal="center" vertical="center"/>
    </xf>
    <xf numFmtId="164" fontId="1" fillId="0" borderId="11" xfId="1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="112" zoomScaleNormal="112" workbookViewId="0">
      <selection activeCell="E25" sqref="E25:E26"/>
    </sheetView>
  </sheetViews>
  <sheetFormatPr defaultRowHeight="15" x14ac:dyDescent="0.25"/>
  <cols>
    <col min="1" max="1" width="5.5703125" customWidth="1"/>
    <col min="2" max="2" width="29.5703125" customWidth="1"/>
    <col min="3" max="3" width="19.85546875" customWidth="1"/>
    <col min="4" max="4" width="12.42578125" customWidth="1"/>
    <col min="5" max="5" width="13.140625" customWidth="1"/>
    <col min="6" max="7" width="10" customWidth="1"/>
    <col min="8" max="8" width="12.7109375" customWidth="1"/>
    <col min="9" max="9" width="18.5703125" customWidth="1"/>
    <col min="10" max="10" width="14.5703125" customWidth="1"/>
    <col min="12" max="12" width="9.5703125" bestFit="1" customWidth="1"/>
    <col min="13" max="13" width="11.7109375" customWidth="1"/>
    <col min="14" max="14" width="11.140625" bestFit="1" customWidth="1"/>
  </cols>
  <sheetData>
    <row r="1" spans="1:9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3"/>
    </row>
    <row r="2" spans="1:9" ht="36.75" customHeight="1" x14ac:dyDescent="0.25">
      <c r="A2" s="107" t="s">
        <v>4</v>
      </c>
      <c r="B2" s="108" t="s">
        <v>5</v>
      </c>
      <c r="C2" s="107" t="s">
        <v>6</v>
      </c>
      <c r="D2" s="107" t="s">
        <v>7</v>
      </c>
      <c r="E2" s="110" t="s">
        <v>1</v>
      </c>
      <c r="F2" s="111"/>
      <c r="G2" s="111"/>
      <c r="H2" s="111"/>
      <c r="I2" s="66" t="s">
        <v>8</v>
      </c>
    </row>
    <row r="3" spans="1:9" ht="21" customHeight="1" x14ac:dyDescent="0.25">
      <c r="A3" s="100"/>
      <c r="B3" s="109"/>
      <c r="C3" s="100"/>
      <c r="D3" s="100"/>
      <c r="E3" s="104"/>
      <c r="F3" s="105"/>
      <c r="G3" s="105"/>
      <c r="H3" s="106"/>
      <c r="I3" s="1"/>
    </row>
    <row r="4" spans="1:9" ht="30" customHeight="1" thickBot="1" x14ac:dyDescent="0.3">
      <c r="A4" s="100"/>
      <c r="B4" s="109"/>
      <c r="C4" s="100"/>
      <c r="D4" s="100"/>
      <c r="E4" s="67" t="s">
        <v>2</v>
      </c>
      <c r="F4" s="67" t="s">
        <v>3</v>
      </c>
      <c r="G4" s="67" t="s">
        <v>9</v>
      </c>
      <c r="H4" s="66" t="s">
        <v>8</v>
      </c>
      <c r="I4" s="70"/>
    </row>
    <row r="5" spans="1:9" x14ac:dyDescent="0.25">
      <c r="A5" s="116">
        <v>1</v>
      </c>
      <c r="B5" s="82" t="s">
        <v>107</v>
      </c>
      <c r="C5" s="118" t="s">
        <v>106</v>
      </c>
      <c r="D5" s="120">
        <v>38000</v>
      </c>
      <c r="E5" s="83">
        <v>31500</v>
      </c>
      <c r="F5" s="83">
        <f>E5*20%</f>
        <v>6300</v>
      </c>
      <c r="G5" s="65">
        <f>E5+F5</f>
        <v>37800</v>
      </c>
      <c r="H5" s="82"/>
      <c r="I5" s="112" t="s">
        <v>119</v>
      </c>
    </row>
    <row r="6" spans="1:9" x14ac:dyDescent="0.25">
      <c r="A6" s="117"/>
      <c r="B6" s="77" t="s">
        <v>108</v>
      </c>
      <c r="C6" s="119"/>
      <c r="D6" s="121"/>
      <c r="E6" s="78">
        <v>31500</v>
      </c>
      <c r="F6" s="78">
        <f t="shared" ref="F6:F26" si="0">E6*20%</f>
        <v>6300</v>
      </c>
      <c r="G6" s="68">
        <f t="shared" ref="G6:G7" si="1">E6+F6</f>
        <v>37800</v>
      </c>
      <c r="H6" s="77"/>
      <c r="I6" s="114"/>
    </row>
    <row r="7" spans="1:9" ht="15.75" thickBot="1" x14ac:dyDescent="0.3">
      <c r="A7" s="122"/>
      <c r="B7" s="77" t="s">
        <v>84</v>
      </c>
      <c r="C7" s="123"/>
      <c r="D7" s="124"/>
      <c r="E7" s="78">
        <v>33333.300000000003</v>
      </c>
      <c r="F7" s="78">
        <f t="shared" si="0"/>
        <v>6666.6600000000008</v>
      </c>
      <c r="G7" s="68">
        <f t="shared" si="1"/>
        <v>39999.960000000006</v>
      </c>
      <c r="H7" s="77"/>
      <c r="I7" s="115"/>
    </row>
    <row r="8" spans="1:9" x14ac:dyDescent="0.25">
      <c r="A8" s="90">
        <v>2</v>
      </c>
      <c r="B8" s="89" t="s">
        <v>107</v>
      </c>
      <c r="C8" s="92" t="s">
        <v>109</v>
      </c>
      <c r="D8" s="94">
        <v>10000</v>
      </c>
      <c r="E8" s="69">
        <v>8333.33</v>
      </c>
      <c r="F8" s="69">
        <f>E8*20%</f>
        <v>1666.6660000000002</v>
      </c>
      <c r="G8" s="75">
        <f>E8+F8</f>
        <v>9999.9959999999992</v>
      </c>
      <c r="H8" s="74"/>
      <c r="I8" s="71"/>
    </row>
    <row r="9" spans="1:9" ht="15.75" thickBot="1" x14ac:dyDescent="0.3">
      <c r="A9" s="91"/>
      <c r="B9" s="74" t="s">
        <v>84</v>
      </c>
      <c r="C9" s="93"/>
      <c r="D9" s="95"/>
      <c r="E9" s="69">
        <v>22916.67</v>
      </c>
      <c r="F9" s="69">
        <f t="shared" si="0"/>
        <v>4583.3339999999998</v>
      </c>
      <c r="G9" s="75">
        <f t="shared" ref="G9" si="2">E9+F9</f>
        <v>27500.003999999997</v>
      </c>
      <c r="H9" s="74"/>
      <c r="I9" s="73"/>
    </row>
    <row r="10" spans="1:9" x14ac:dyDescent="0.25">
      <c r="A10" s="116">
        <v>3</v>
      </c>
      <c r="B10" s="77" t="s">
        <v>107</v>
      </c>
      <c r="C10" s="118" t="s">
        <v>110</v>
      </c>
      <c r="D10" s="120">
        <v>1000</v>
      </c>
      <c r="E10" s="78">
        <v>3416.67</v>
      </c>
      <c r="F10" s="78">
        <f>E10*20%</f>
        <v>683.33400000000006</v>
      </c>
      <c r="G10" s="68">
        <f>E10+F10</f>
        <v>4100.0039999999999</v>
      </c>
      <c r="H10" s="77"/>
      <c r="I10" s="112" t="s">
        <v>120</v>
      </c>
    </row>
    <row r="11" spans="1:9" x14ac:dyDescent="0.25">
      <c r="A11" s="117"/>
      <c r="B11" s="79" t="s">
        <v>84</v>
      </c>
      <c r="C11" s="119"/>
      <c r="D11" s="121"/>
      <c r="E11" s="80">
        <v>6666.67</v>
      </c>
      <c r="F11" s="80">
        <f t="shared" si="0"/>
        <v>1333.3340000000001</v>
      </c>
      <c r="G11" s="81">
        <f t="shared" ref="G11:G15" si="3">E11+F11</f>
        <v>8000.0039999999999</v>
      </c>
      <c r="H11" s="79"/>
      <c r="I11" s="113"/>
    </row>
    <row r="12" spans="1:9" x14ac:dyDescent="0.25">
      <c r="A12" s="96">
        <v>4</v>
      </c>
      <c r="B12" s="89" t="s">
        <v>112</v>
      </c>
      <c r="C12" s="97" t="s">
        <v>111</v>
      </c>
      <c r="D12" s="98">
        <v>27450</v>
      </c>
      <c r="E12" s="69">
        <v>3475</v>
      </c>
      <c r="F12" s="69">
        <f t="shared" si="0"/>
        <v>695</v>
      </c>
      <c r="G12" s="75">
        <f t="shared" si="3"/>
        <v>4170</v>
      </c>
      <c r="H12" s="74"/>
      <c r="I12" s="84"/>
    </row>
    <row r="13" spans="1:9" x14ac:dyDescent="0.25">
      <c r="A13" s="96"/>
      <c r="B13" s="74" t="s">
        <v>107</v>
      </c>
      <c r="C13" s="97"/>
      <c r="D13" s="98"/>
      <c r="E13" s="69">
        <v>3675</v>
      </c>
      <c r="F13" s="69">
        <f t="shared" si="0"/>
        <v>735</v>
      </c>
      <c r="G13" s="75">
        <f t="shared" si="3"/>
        <v>4410</v>
      </c>
      <c r="H13" s="74"/>
      <c r="I13" s="84"/>
    </row>
    <row r="14" spans="1:9" x14ac:dyDescent="0.25">
      <c r="A14" s="96"/>
      <c r="B14" s="74" t="s">
        <v>113</v>
      </c>
      <c r="C14" s="97"/>
      <c r="D14" s="98"/>
      <c r="E14" s="69">
        <v>3937.5</v>
      </c>
      <c r="F14" s="69">
        <f t="shared" si="0"/>
        <v>787.5</v>
      </c>
      <c r="G14" s="75">
        <f t="shared" si="3"/>
        <v>4725</v>
      </c>
      <c r="H14" s="74"/>
      <c r="I14" s="85"/>
    </row>
    <row r="15" spans="1:9" ht="15.75" thickBot="1" x14ac:dyDescent="0.3">
      <c r="A15" s="96"/>
      <c r="B15" s="74" t="s">
        <v>84</v>
      </c>
      <c r="C15" s="97"/>
      <c r="D15" s="98"/>
      <c r="E15" s="69">
        <v>4125</v>
      </c>
      <c r="F15" s="69">
        <f t="shared" si="0"/>
        <v>825</v>
      </c>
      <c r="G15" s="75">
        <f t="shared" si="3"/>
        <v>4950</v>
      </c>
      <c r="H15" s="74"/>
      <c r="I15" s="85"/>
    </row>
    <row r="16" spans="1:9" x14ac:dyDescent="0.25">
      <c r="A16" s="90">
        <v>5</v>
      </c>
      <c r="B16" s="89" t="s">
        <v>112</v>
      </c>
      <c r="C16" s="92" t="s">
        <v>114</v>
      </c>
      <c r="D16" s="94">
        <v>40000</v>
      </c>
      <c r="E16" s="69">
        <v>9900</v>
      </c>
      <c r="F16" s="69">
        <f>E16*20%</f>
        <v>1980</v>
      </c>
      <c r="G16" s="75">
        <f>E16+F16</f>
        <v>11880</v>
      </c>
      <c r="H16" s="74"/>
      <c r="I16" s="71"/>
    </row>
    <row r="17" spans="1:9" x14ac:dyDescent="0.25">
      <c r="A17" s="99"/>
      <c r="B17" s="74" t="s">
        <v>107</v>
      </c>
      <c r="C17" s="100"/>
      <c r="D17" s="101"/>
      <c r="E17" s="69">
        <v>10333.33</v>
      </c>
      <c r="F17" s="69">
        <f t="shared" si="0"/>
        <v>2066.6660000000002</v>
      </c>
      <c r="G17" s="75">
        <f t="shared" ref="G17:G22" si="4">E17+F17</f>
        <v>12399.995999999999</v>
      </c>
      <c r="H17" s="74"/>
      <c r="I17" s="72"/>
    </row>
    <row r="18" spans="1:9" ht="15.75" thickBot="1" x14ac:dyDescent="0.3">
      <c r="A18" s="91"/>
      <c r="B18" s="74" t="s">
        <v>84</v>
      </c>
      <c r="C18" s="93"/>
      <c r="D18" s="95"/>
      <c r="E18" s="69">
        <v>29166.67</v>
      </c>
      <c r="F18" s="69">
        <f t="shared" si="0"/>
        <v>5833.3339999999998</v>
      </c>
      <c r="G18" s="75">
        <f t="shared" si="4"/>
        <v>35000.004000000001</v>
      </c>
      <c r="H18" s="74"/>
      <c r="I18" s="73"/>
    </row>
    <row r="19" spans="1:9" x14ac:dyDescent="0.25">
      <c r="A19" s="96">
        <v>6</v>
      </c>
      <c r="B19" s="89" t="s">
        <v>116</v>
      </c>
      <c r="C19" s="97" t="s">
        <v>115</v>
      </c>
      <c r="D19" s="98">
        <v>300000</v>
      </c>
      <c r="E19" s="69">
        <v>201666.7</v>
      </c>
      <c r="F19" s="69">
        <f t="shared" si="0"/>
        <v>40333.340000000004</v>
      </c>
      <c r="G19" s="76">
        <f t="shared" si="4"/>
        <v>242000.04</v>
      </c>
      <c r="H19" s="74"/>
      <c r="I19" s="84"/>
    </row>
    <row r="20" spans="1:9" x14ac:dyDescent="0.25">
      <c r="A20" s="96"/>
      <c r="B20" s="74" t="s">
        <v>112</v>
      </c>
      <c r="C20" s="97"/>
      <c r="D20" s="98"/>
      <c r="E20" s="69">
        <v>222600</v>
      </c>
      <c r="F20" s="69">
        <f t="shared" si="0"/>
        <v>44520</v>
      </c>
      <c r="G20" s="76">
        <f t="shared" si="4"/>
        <v>267120</v>
      </c>
      <c r="H20" s="74"/>
      <c r="I20" s="84"/>
    </row>
    <row r="21" spans="1:9" x14ac:dyDescent="0.25">
      <c r="A21" s="96"/>
      <c r="B21" s="74" t="s">
        <v>108</v>
      </c>
      <c r="C21" s="97"/>
      <c r="D21" s="98"/>
      <c r="E21" s="69">
        <v>236667</v>
      </c>
      <c r="F21" s="69">
        <f t="shared" si="0"/>
        <v>47333.4</v>
      </c>
      <c r="G21" s="76">
        <f t="shared" si="4"/>
        <v>284000.40000000002</v>
      </c>
      <c r="H21" s="74"/>
      <c r="I21" s="85"/>
    </row>
    <row r="22" spans="1:9" ht="15.75" thickBot="1" x14ac:dyDescent="0.3">
      <c r="A22" s="96"/>
      <c r="B22" s="74" t="s">
        <v>84</v>
      </c>
      <c r="C22" s="97"/>
      <c r="D22" s="98"/>
      <c r="E22" s="69">
        <v>400000</v>
      </c>
      <c r="F22" s="69">
        <f t="shared" si="0"/>
        <v>80000</v>
      </c>
      <c r="G22" s="76">
        <f t="shared" si="4"/>
        <v>480000</v>
      </c>
      <c r="H22" s="74"/>
      <c r="I22" s="85"/>
    </row>
    <row r="23" spans="1:9" x14ac:dyDescent="0.25">
      <c r="A23" s="90">
        <v>7</v>
      </c>
      <c r="B23" s="89" t="s">
        <v>108</v>
      </c>
      <c r="C23" s="92" t="s">
        <v>117</v>
      </c>
      <c r="D23" s="94">
        <v>227500</v>
      </c>
      <c r="E23" s="69">
        <v>187916</v>
      </c>
      <c r="F23" s="69">
        <f>E23*20%</f>
        <v>37583.200000000004</v>
      </c>
      <c r="G23" s="76">
        <f>E23+F23</f>
        <v>225499.2</v>
      </c>
      <c r="H23" s="74"/>
      <c r="I23" s="71"/>
    </row>
    <row r="24" spans="1:9" ht="15.75" thickBot="1" x14ac:dyDescent="0.3">
      <c r="A24" s="91"/>
      <c r="B24" s="74" t="s">
        <v>107</v>
      </c>
      <c r="C24" s="93"/>
      <c r="D24" s="95"/>
      <c r="E24" s="69">
        <v>188750</v>
      </c>
      <c r="F24" s="69">
        <f t="shared" si="0"/>
        <v>37750</v>
      </c>
      <c r="G24" s="76">
        <f t="shared" ref="G24" si="5">E24+F24</f>
        <v>226500</v>
      </c>
      <c r="H24" s="74"/>
      <c r="I24" s="73"/>
    </row>
    <row r="25" spans="1:9" x14ac:dyDescent="0.25">
      <c r="A25" s="90">
        <v>8</v>
      </c>
      <c r="B25" s="89" t="s">
        <v>108</v>
      </c>
      <c r="C25" s="92" t="s">
        <v>118</v>
      </c>
      <c r="D25" s="94">
        <v>18000</v>
      </c>
      <c r="E25" s="69">
        <v>12500</v>
      </c>
      <c r="F25" s="69">
        <f>E25*20%</f>
        <v>2500</v>
      </c>
      <c r="G25" s="76">
        <f>E25+F25</f>
        <v>15000</v>
      </c>
      <c r="H25" s="74"/>
      <c r="I25" s="71"/>
    </row>
    <row r="26" spans="1:9" ht="15.75" thickBot="1" x14ac:dyDescent="0.3">
      <c r="A26" s="91"/>
      <c r="B26" s="86" t="s">
        <v>112</v>
      </c>
      <c r="C26" s="93"/>
      <c r="D26" s="95"/>
      <c r="E26" s="87">
        <v>13483</v>
      </c>
      <c r="F26" s="87">
        <f t="shared" si="0"/>
        <v>2696.6000000000004</v>
      </c>
      <c r="G26" s="88">
        <f t="shared" ref="G26" si="6">E26+F26</f>
        <v>16179.6</v>
      </c>
      <c r="H26" s="86"/>
      <c r="I26" s="73"/>
    </row>
  </sheetData>
  <mergeCells count="33">
    <mergeCell ref="A25:A26"/>
    <mergeCell ref="C25:C26"/>
    <mergeCell ref="D25:D26"/>
    <mergeCell ref="I10:I11"/>
    <mergeCell ref="I5:I7"/>
    <mergeCell ref="A8:A9"/>
    <mergeCell ref="C8:C9"/>
    <mergeCell ref="D8:D9"/>
    <mergeCell ref="A10:A11"/>
    <mergeCell ref="C10:C11"/>
    <mergeCell ref="D10:D11"/>
    <mergeCell ref="A5:A7"/>
    <mergeCell ref="C5:C7"/>
    <mergeCell ref="D5:D7"/>
    <mergeCell ref="C19:C22"/>
    <mergeCell ref="D19:D22"/>
    <mergeCell ref="A1:I1"/>
    <mergeCell ref="E3:H3"/>
    <mergeCell ref="A2:A4"/>
    <mergeCell ref="B2:B4"/>
    <mergeCell ref="C2:C4"/>
    <mergeCell ref="D2:D4"/>
    <mergeCell ref="E2:H2"/>
    <mergeCell ref="A23:A24"/>
    <mergeCell ref="C23:C24"/>
    <mergeCell ref="D23:D24"/>
    <mergeCell ref="A19:A22"/>
    <mergeCell ref="A12:A15"/>
    <mergeCell ref="C12:C15"/>
    <mergeCell ref="D12:D15"/>
    <mergeCell ref="A16:A18"/>
    <mergeCell ref="C16:C18"/>
    <mergeCell ref="D16:D18"/>
  </mergeCells>
  <pageMargins left="0.51181102362204722" right="0.11811023622047245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opLeftCell="A49" workbookViewId="0">
      <selection activeCell="C74" sqref="C74:C75"/>
    </sheetView>
  </sheetViews>
  <sheetFormatPr defaultRowHeight="15" x14ac:dyDescent="0.25"/>
  <cols>
    <col min="2" max="2" width="27" customWidth="1"/>
    <col min="3" max="3" width="24.5703125" customWidth="1"/>
    <col min="4" max="4" width="14.7109375" customWidth="1"/>
    <col min="5" max="5" width="13.42578125" customWidth="1"/>
    <col min="7" max="7" width="11.42578125" customWidth="1"/>
    <col min="15" max="15" width="53" customWidth="1"/>
  </cols>
  <sheetData>
    <row r="1" spans="1:15" ht="45" customHeight="1" x14ac:dyDescent="0.25">
      <c r="A1" s="107" t="s">
        <v>10</v>
      </c>
      <c r="B1" s="108" t="s">
        <v>11</v>
      </c>
      <c r="C1" s="107" t="s">
        <v>12</v>
      </c>
      <c r="D1" s="107" t="s">
        <v>13</v>
      </c>
      <c r="E1" s="110" t="s">
        <v>14</v>
      </c>
      <c r="F1" s="111"/>
      <c r="G1" s="111"/>
      <c r="H1" s="146"/>
      <c r="I1" s="60" t="s">
        <v>15</v>
      </c>
    </row>
    <row r="2" spans="1:15" x14ac:dyDescent="0.25">
      <c r="A2" s="100"/>
      <c r="B2" s="109"/>
      <c r="C2" s="100"/>
      <c r="D2" s="100"/>
      <c r="E2" s="104"/>
      <c r="F2" s="105"/>
      <c r="G2" s="105"/>
      <c r="H2" s="106"/>
      <c r="I2" s="1"/>
    </row>
    <row r="3" spans="1:15" ht="15.75" thickBot="1" x14ac:dyDescent="0.3">
      <c r="A3" s="93"/>
      <c r="B3" s="145"/>
      <c r="C3" s="100"/>
      <c r="D3" s="93"/>
      <c r="E3" s="61" t="s">
        <v>16</v>
      </c>
      <c r="F3" s="61" t="s">
        <v>17</v>
      </c>
      <c r="G3" s="61" t="s">
        <v>18</v>
      </c>
      <c r="H3" s="61" t="s">
        <v>19</v>
      </c>
      <c r="I3" s="61"/>
    </row>
    <row r="4" spans="1:15" ht="33.75" customHeight="1" thickBot="1" x14ac:dyDescent="0.3">
      <c r="A4" s="2">
        <v>1</v>
      </c>
      <c r="B4" s="3" t="s">
        <v>20</v>
      </c>
      <c r="C4" s="4" t="s">
        <v>25</v>
      </c>
      <c r="D4" s="5">
        <v>90000</v>
      </c>
      <c r="E4" s="10">
        <f>H4/1.31679</f>
        <v>62880.185906636601</v>
      </c>
      <c r="F4" s="14">
        <f>H4/13.529</f>
        <v>6120.186266538547</v>
      </c>
      <c r="G4" s="14">
        <f t="shared" ref="G4:G17" si="0">(E4+F4)*20%</f>
        <v>13800.074434635029</v>
      </c>
      <c r="H4" s="6">
        <v>82800</v>
      </c>
      <c r="I4" s="15">
        <v>1</v>
      </c>
      <c r="O4" t="s">
        <v>26</v>
      </c>
    </row>
    <row r="5" spans="1:15" ht="15.75" thickBot="1" x14ac:dyDescent="0.3">
      <c r="A5" s="139">
        <v>2</v>
      </c>
      <c r="B5" s="3" t="s">
        <v>21</v>
      </c>
      <c r="C5" s="127" t="str">
        <f>O4</f>
        <v>дифехидрамин</v>
      </c>
      <c r="D5" s="129">
        <v>375000</v>
      </c>
      <c r="E5" s="10">
        <v>262500</v>
      </c>
      <c r="F5" s="14">
        <v>12500</v>
      </c>
      <c r="G5" s="14">
        <f t="shared" si="0"/>
        <v>55000</v>
      </c>
      <c r="H5" s="16">
        <f t="shared" ref="H5:H17" si="1">E5+F5+G5</f>
        <v>330000</v>
      </c>
      <c r="I5" s="15">
        <v>1</v>
      </c>
      <c r="O5" t="s">
        <v>27</v>
      </c>
    </row>
    <row r="6" spans="1:15" ht="15.75" customHeight="1" thickBot="1" x14ac:dyDescent="0.3">
      <c r="A6" s="140"/>
      <c r="B6" s="18" t="s">
        <v>20</v>
      </c>
      <c r="C6" s="128"/>
      <c r="D6" s="130"/>
      <c r="E6" s="10">
        <v>262500</v>
      </c>
      <c r="F6" s="14">
        <v>31250</v>
      </c>
      <c r="G6" s="14">
        <f t="shared" si="0"/>
        <v>58750</v>
      </c>
      <c r="H6" s="16">
        <f t="shared" si="1"/>
        <v>352500</v>
      </c>
      <c r="I6" s="17">
        <v>2</v>
      </c>
      <c r="O6" t="s">
        <v>28</v>
      </c>
    </row>
    <row r="7" spans="1:15" ht="15.75" customHeight="1" thickBot="1" x14ac:dyDescent="0.3">
      <c r="A7" s="139">
        <v>3</v>
      </c>
      <c r="B7" s="3" t="s">
        <v>20</v>
      </c>
      <c r="C7" s="127" t="str">
        <f>O5</f>
        <v>каптоприл</v>
      </c>
      <c r="D7" s="129">
        <v>35000</v>
      </c>
      <c r="E7" s="10">
        <v>20230</v>
      </c>
      <c r="F7" s="14">
        <v>1295</v>
      </c>
      <c r="G7" s="14">
        <f t="shared" si="0"/>
        <v>4305</v>
      </c>
      <c r="H7" s="16">
        <f t="shared" si="1"/>
        <v>25830</v>
      </c>
      <c r="I7" s="15">
        <v>1</v>
      </c>
      <c r="O7" t="s">
        <v>29</v>
      </c>
    </row>
    <row r="8" spans="1:15" ht="15.75" customHeight="1" thickBot="1" x14ac:dyDescent="0.3">
      <c r="A8" s="141"/>
      <c r="B8" s="18" t="s">
        <v>21</v>
      </c>
      <c r="C8" s="142"/>
      <c r="D8" s="143"/>
      <c r="E8" s="7">
        <v>20692.525000000001</v>
      </c>
      <c r="F8" s="11">
        <v>890.80799999999999</v>
      </c>
      <c r="G8" s="11">
        <f t="shared" si="0"/>
        <v>4316.6666000000005</v>
      </c>
      <c r="H8" s="16">
        <f t="shared" si="1"/>
        <v>25899.999600000003</v>
      </c>
      <c r="I8" s="15">
        <v>2</v>
      </c>
      <c r="O8" t="s">
        <v>30</v>
      </c>
    </row>
    <row r="9" spans="1:15" ht="15.75" thickBot="1" x14ac:dyDescent="0.3">
      <c r="A9" s="140"/>
      <c r="B9" s="18" t="s">
        <v>22</v>
      </c>
      <c r="C9" s="128"/>
      <c r="D9" s="130"/>
      <c r="E9" s="9">
        <v>19337.5</v>
      </c>
      <c r="F9" s="11">
        <v>3412.5</v>
      </c>
      <c r="G9" s="11">
        <f t="shared" si="0"/>
        <v>4550</v>
      </c>
      <c r="H9" s="16">
        <f t="shared" si="1"/>
        <v>27300</v>
      </c>
      <c r="I9" s="17">
        <v>3</v>
      </c>
      <c r="O9" t="s">
        <v>31</v>
      </c>
    </row>
    <row r="10" spans="1:15" ht="34.5" thickBot="1" x14ac:dyDescent="0.3">
      <c r="A10" s="2">
        <v>4</v>
      </c>
      <c r="B10" s="19" t="s">
        <v>20</v>
      </c>
      <c r="C10" s="20" t="str">
        <f>O6</f>
        <v>гепарин в натрии</v>
      </c>
      <c r="D10" s="21">
        <v>132000</v>
      </c>
      <c r="E10" s="22">
        <v>178092</v>
      </c>
      <c r="F10" s="23">
        <v>15241.333000000001</v>
      </c>
      <c r="G10" s="23">
        <f t="shared" si="0"/>
        <v>38666.666600000004</v>
      </c>
      <c r="H10" s="24">
        <f t="shared" si="1"/>
        <v>231999.99960000001</v>
      </c>
      <c r="I10" s="25" t="s">
        <v>80</v>
      </c>
      <c r="O10" t="s">
        <v>32</v>
      </c>
    </row>
    <row r="11" spans="1:15" ht="34.5" thickBot="1" x14ac:dyDescent="0.3">
      <c r="A11" s="139">
        <v>5</v>
      </c>
      <c r="B11" s="19" t="s">
        <v>21</v>
      </c>
      <c r="C11" s="131" t="str">
        <f>O7</f>
        <v>кофеин бензоат натрия</v>
      </c>
      <c r="D11" s="133">
        <v>35000</v>
      </c>
      <c r="E11" s="22">
        <v>30000</v>
      </c>
      <c r="F11" s="26">
        <v>1500</v>
      </c>
      <c r="G11" s="26">
        <f t="shared" si="0"/>
        <v>6300</v>
      </c>
      <c r="H11" s="24">
        <f t="shared" si="1"/>
        <v>37800</v>
      </c>
      <c r="I11" s="25" t="s">
        <v>80</v>
      </c>
      <c r="O11" t="s">
        <v>33</v>
      </c>
    </row>
    <row r="12" spans="1:15" ht="34.5" thickBot="1" x14ac:dyDescent="0.3">
      <c r="A12" s="140"/>
      <c r="B12" s="27" t="s">
        <v>20</v>
      </c>
      <c r="C12" s="132"/>
      <c r="D12" s="134"/>
      <c r="E12" s="22">
        <v>30000</v>
      </c>
      <c r="F12" s="26">
        <v>2500</v>
      </c>
      <c r="G12" s="26">
        <f t="shared" si="0"/>
        <v>6500</v>
      </c>
      <c r="H12" s="24">
        <f t="shared" si="1"/>
        <v>39000</v>
      </c>
      <c r="I12" s="25" t="s">
        <v>80</v>
      </c>
      <c r="O12" t="s">
        <v>34</v>
      </c>
    </row>
    <row r="13" spans="1:15" ht="34.5" thickBot="1" x14ac:dyDescent="0.3">
      <c r="A13" s="2">
        <v>6</v>
      </c>
      <c r="B13" s="3" t="s">
        <v>20</v>
      </c>
      <c r="C13" s="4" t="str">
        <f>O8</f>
        <v>декстроза (декстроза моногидрат) декстроза 5% 500 мл</v>
      </c>
      <c r="D13" s="5">
        <v>23000</v>
      </c>
      <c r="E13" s="10">
        <v>9500</v>
      </c>
      <c r="F13" s="14">
        <v>2000</v>
      </c>
      <c r="G13" s="14">
        <f t="shared" si="0"/>
        <v>2300</v>
      </c>
      <c r="H13" s="16">
        <f t="shared" si="1"/>
        <v>13800</v>
      </c>
      <c r="I13" s="15">
        <v>1</v>
      </c>
      <c r="O13" t="s">
        <v>35</v>
      </c>
    </row>
    <row r="14" spans="1:15" ht="15.75" thickBot="1" x14ac:dyDescent="0.3">
      <c r="A14" s="2">
        <v>7</v>
      </c>
      <c r="B14" s="3" t="s">
        <v>20</v>
      </c>
      <c r="C14" s="4" t="str">
        <f>O9</f>
        <v>моноакриловая кислота</v>
      </c>
      <c r="D14" s="5">
        <v>8500</v>
      </c>
      <c r="E14" s="10">
        <v>5690</v>
      </c>
      <c r="F14" s="12">
        <v>1143.33</v>
      </c>
      <c r="G14" s="12">
        <f t="shared" si="0"/>
        <v>1366.6660000000002</v>
      </c>
      <c r="H14" s="16">
        <f t="shared" si="1"/>
        <v>8199.9959999999992</v>
      </c>
      <c r="I14" s="15">
        <v>1</v>
      </c>
      <c r="O14" t="s">
        <v>36</v>
      </c>
    </row>
    <row r="15" spans="1:15" ht="24" customHeight="1" thickBot="1" x14ac:dyDescent="0.3">
      <c r="A15" s="2">
        <v>8</v>
      </c>
      <c r="B15" s="28" t="s">
        <v>21</v>
      </c>
      <c r="C15" s="4" t="str">
        <f>O10</f>
        <v>Метамизол триацетоамин 4-толуолульфат 500 мг</v>
      </c>
      <c r="D15" s="5">
        <v>3500</v>
      </c>
      <c r="E15" s="8">
        <v>2671.38</v>
      </c>
      <c r="F15" s="12">
        <v>133.62</v>
      </c>
      <c r="G15" s="12">
        <f t="shared" si="0"/>
        <v>561</v>
      </c>
      <c r="H15" s="16">
        <f t="shared" si="1"/>
        <v>3366</v>
      </c>
      <c r="I15" s="15">
        <v>1</v>
      </c>
      <c r="O15" t="s">
        <v>37</v>
      </c>
    </row>
    <row r="16" spans="1:15" ht="15.75" thickBot="1" x14ac:dyDescent="0.3">
      <c r="A16" s="139">
        <v>9</v>
      </c>
      <c r="B16" s="3" t="s">
        <v>20</v>
      </c>
      <c r="C16" s="127" t="str">
        <f>O11</f>
        <v>Хлорид натрия</v>
      </c>
      <c r="D16" s="129">
        <v>70000</v>
      </c>
      <c r="E16" s="10">
        <v>22680</v>
      </c>
      <c r="F16" s="14">
        <v>26320</v>
      </c>
      <c r="G16" s="14">
        <f t="shared" si="0"/>
        <v>9800</v>
      </c>
      <c r="H16" s="16">
        <f t="shared" si="1"/>
        <v>58800</v>
      </c>
      <c r="I16" s="15">
        <v>1</v>
      </c>
      <c r="O16" t="s">
        <v>38</v>
      </c>
    </row>
    <row r="17" spans="1:15" ht="15.75" thickBot="1" x14ac:dyDescent="0.3">
      <c r="A17" s="140"/>
      <c r="B17" s="18" t="s">
        <v>21</v>
      </c>
      <c r="C17" s="128"/>
      <c r="D17" s="130"/>
      <c r="E17" s="10">
        <v>50000</v>
      </c>
      <c r="F17" s="14">
        <v>2500</v>
      </c>
      <c r="G17" s="14">
        <f t="shared" si="0"/>
        <v>10500</v>
      </c>
      <c r="H17" s="14">
        <f t="shared" si="1"/>
        <v>63000</v>
      </c>
      <c r="I17" s="15">
        <v>2</v>
      </c>
      <c r="O17" t="s">
        <v>39</v>
      </c>
    </row>
    <row r="18" spans="1:15" ht="15.75" thickBot="1" x14ac:dyDescent="0.3">
      <c r="A18" s="52">
        <v>10</v>
      </c>
      <c r="B18" s="53" t="s">
        <v>23</v>
      </c>
      <c r="C18" s="54" t="str">
        <f>O12</f>
        <v>Антисептик - Дезинфицирующие</v>
      </c>
      <c r="D18" s="55">
        <v>10000</v>
      </c>
      <c r="E18" s="56"/>
      <c r="F18" s="57"/>
      <c r="G18" s="57"/>
      <c r="H18" s="58"/>
      <c r="I18" s="59"/>
      <c r="O18" t="s">
        <v>40</v>
      </c>
    </row>
    <row r="19" spans="1:15" ht="34.5" thickBot="1" x14ac:dyDescent="0.3">
      <c r="A19" s="139">
        <v>11</v>
      </c>
      <c r="B19" s="19" t="s">
        <v>21</v>
      </c>
      <c r="C19" s="131" t="str">
        <f>O13</f>
        <v>диклофенак</v>
      </c>
      <c r="D19" s="133">
        <v>15000</v>
      </c>
      <c r="E19" s="22">
        <v>57618</v>
      </c>
      <c r="F19" s="26">
        <v>2382</v>
      </c>
      <c r="G19" s="26">
        <f t="shared" ref="G19:G36" si="2">(E19+F19)*20%</f>
        <v>12000</v>
      </c>
      <c r="H19" s="24">
        <f t="shared" ref="H19:H36" si="3">E19+F19+G19</f>
        <v>72000</v>
      </c>
      <c r="I19" s="25" t="s">
        <v>80</v>
      </c>
      <c r="O19" t="s">
        <v>41</v>
      </c>
    </row>
    <row r="20" spans="1:15" ht="34.5" thickBot="1" x14ac:dyDescent="0.3">
      <c r="A20" s="141"/>
      <c r="B20" s="27" t="s">
        <v>22</v>
      </c>
      <c r="C20" s="144"/>
      <c r="D20" s="121"/>
      <c r="E20" s="22">
        <v>53125</v>
      </c>
      <c r="F20" s="26">
        <v>9375</v>
      </c>
      <c r="G20" s="26">
        <f t="shared" si="2"/>
        <v>12500</v>
      </c>
      <c r="H20" s="24">
        <f t="shared" si="3"/>
        <v>75000</v>
      </c>
      <c r="I20" s="25" t="s">
        <v>80</v>
      </c>
      <c r="O20" t="s">
        <v>42</v>
      </c>
    </row>
    <row r="21" spans="1:15" ht="34.5" thickBot="1" x14ac:dyDescent="0.3">
      <c r="A21" s="140"/>
      <c r="B21" s="27" t="s">
        <v>20</v>
      </c>
      <c r="C21" s="132"/>
      <c r="D21" s="134"/>
      <c r="E21" s="22">
        <v>62600</v>
      </c>
      <c r="F21" s="26">
        <v>3316.66</v>
      </c>
      <c r="G21" s="26">
        <f t="shared" si="2"/>
        <v>13183.332000000002</v>
      </c>
      <c r="H21" s="24">
        <f t="shared" si="3"/>
        <v>79099.991999999998</v>
      </c>
      <c r="I21" s="25" t="s">
        <v>80</v>
      </c>
      <c r="O21" t="s">
        <v>43</v>
      </c>
    </row>
    <row r="22" spans="1:15" ht="23.25" thickBot="1" x14ac:dyDescent="0.3">
      <c r="A22" s="2">
        <v>12</v>
      </c>
      <c r="B22" s="28" t="s">
        <v>21</v>
      </c>
      <c r="C22" s="4" t="str">
        <f>O14</f>
        <v>фенилэфрин (фенилэфрин гидрохлорид)</v>
      </c>
      <c r="D22" s="5">
        <v>4000</v>
      </c>
      <c r="E22" s="8">
        <v>2934.25</v>
      </c>
      <c r="F22" s="11">
        <v>232.417</v>
      </c>
      <c r="G22" s="12">
        <f t="shared" si="2"/>
        <v>633.33339999999998</v>
      </c>
      <c r="H22" s="16">
        <f t="shared" si="3"/>
        <v>3800.0003999999999</v>
      </c>
      <c r="I22" s="15">
        <v>1</v>
      </c>
      <c r="O22" t="s">
        <v>44</v>
      </c>
    </row>
    <row r="23" spans="1:15" ht="15.75" thickBot="1" x14ac:dyDescent="0.3">
      <c r="A23" s="139">
        <v>13</v>
      </c>
      <c r="B23" s="28" t="s">
        <v>21</v>
      </c>
      <c r="C23" s="127" t="str">
        <f>O15</f>
        <v>дротаверин</v>
      </c>
      <c r="D23" s="129">
        <v>66000</v>
      </c>
      <c r="E23" s="8">
        <v>50913.36</v>
      </c>
      <c r="F23" s="11">
        <v>1186.6400000000001</v>
      </c>
      <c r="G23" s="14">
        <f t="shared" si="2"/>
        <v>10420</v>
      </c>
      <c r="H23" s="16">
        <f t="shared" si="3"/>
        <v>62520</v>
      </c>
      <c r="I23" s="15">
        <v>1</v>
      </c>
      <c r="O23" t="s">
        <v>45</v>
      </c>
    </row>
    <row r="24" spans="1:15" ht="15.75" thickBot="1" x14ac:dyDescent="0.3">
      <c r="A24" s="140"/>
      <c r="B24" s="50" t="s">
        <v>22</v>
      </c>
      <c r="C24" s="128"/>
      <c r="D24" s="130"/>
      <c r="E24" s="8">
        <v>45475</v>
      </c>
      <c r="F24" s="11">
        <v>8025</v>
      </c>
      <c r="G24" s="14">
        <f t="shared" si="2"/>
        <v>10700</v>
      </c>
      <c r="H24" s="16">
        <f t="shared" si="3"/>
        <v>64200</v>
      </c>
      <c r="I24" s="15">
        <v>2</v>
      </c>
      <c r="O24" t="s">
        <v>46</v>
      </c>
    </row>
    <row r="25" spans="1:15" ht="15.75" thickBot="1" x14ac:dyDescent="0.3">
      <c r="A25" s="2">
        <v>14</v>
      </c>
      <c r="B25" s="28" t="s">
        <v>20</v>
      </c>
      <c r="C25" s="4" t="str">
        <f>O16</f>
        <v>хлорид натрия</v>
      </c>
      <c r="D25" s="5">
        <v>45000</v>
      </c>
      <c r="E25" s="10">
        <v>14700</v>
      </c>
      <c r="F25" s="11">
        <v>3050</v>
      </c>
      <c r="G25" s="14">
        <f t="shared" si="2"/>
        <v>3550</v>
      </c>
      <c r="H25" s="16">
        <f t="shared" si="3"/>
        <v>21300</v>
      </c>
      <c r="I25" s="15">
        <v>1</v>
      </c>
      <c r="O25" t="s">
        <v>47</v>
      </c>
    </row>
    <row r="26" spans="1:15" ht="32.25" customHeight="1" thickBot="1" x14ac:dyDescent="0.3">
      <c r="A26" s="2">
        <v>15</v>
      </c>
      <c r="B26" s="28" t="s">
        <v>21</v>
      </c>
      <c r="C26" s="4" t="str">
        <f>O17</f>
        <v>Дексаметазон натрия фосфат 4 мг 1 мл</v>
      </c>
      <c r="D26" s="5">
        <v>200000</v>
      </c>
      <c r="E26" s="8">
        <v>132308</v>
      </c>
      <c r="F26" s="11">
        <v>10025.333000000001</v>
      </c>
      <c r="G26" s="14">
        <f t="shared" si="2"/>
        <v>28466.666600000004</v>
      </c>
      <c r="H26" s="16">
        <f t="shared" si="3"/>
        <v>170799.99960000001</v>
      </c>
      <c r="I26" s="15">
        <v>1</v>
      </c>
      <c r="O26" t="s">
        <v>48</v>
      </c>
    </row>
    <row r="27" spans="1:15" ht="23.25" thickBot="1" x14ac:dyDescent="0.3">
      <c r="A27" s="2">
        <v>16</v>
      </c>
      <c r="B27" s="28" t="s">
        <v>21</v>
      </c>
      <c r="C27" s="4" t="str">
        <f>O18</f>
        <v>ПЛАТИФИЛИН ГИДРОТАРРАТАТ 0,2% 1 мл</v>
      </c>
      <c r="D27" s="5">
        <v>195000</v>
      </c>
      <c r="E27" s="8">
        <v>96030</v>
      </c>
      <c r="F27" s="11">
        <v>3970</v>
      </c>
      <c r="G27" s="14">
        <f t="shared" si="2"/>
        <v>20000</v>
      </c>
      <c r="H27" s="16">
        <f t="shared" si="3"/>
        <v>120000</v>
      </c>
      <c r="I27" s="15">
        <v>1</v>
      </c>
      <c r="O27" t="s">
        <v>49</v>
      </c>
    </row>
    <row r="28" spans="1:15" ht="34.5" thickBot="1" x14ac:dyDescent="0.3">
      <c r="A28" s="2">
        <v>17</v>
      </c>
      <c r="B28" s="19" t="s">
        <v>21</v>
      </c>
      <c r="C28" s="20" t="str">
        <f>O19</f>
        <v>Лидокаин 10% 2 мл</v>
      </c>
      <c r="D28" s="21">
        <v>2500</v>
      </c>
      <c r="E28" s="29">
        <v>6402</v>
      </c>
      <c r="F28" s="23">
        <v>764.66700000000003</v>
      </c>
      <c r="G28" s="26">
        <f t="shared" si="2"/>
        <v>1433.3334000000002</v>
      </c>
      <c r="H28" s="24">
        <f t="shared" si="3"/>
        <v>8600.0004000000008</v>
      </c>
      <c r="I28" s="25" t="s">
        <v>80</v>
      </c>
      <c r="O28" t="s">
        <v>50</v>
      </c>
    </row>
    <row r="29" spans="1:15" ht="15.75" thickBot="1" x14ac:dyDescent="0.3">
      <c r="A29" s="139">
        <v>18</v>
      </c>
      <c r="B29" s="3" t="s">
        <v>20</v>
      </c>
      <c r="C29" s="127" t="str">
        <f>O20</f>
        <v>Глицин 100 мг</v>
      </c>
      <c r="D29" s="129">
        <v>14000</v>
      </c>
      <c r="E29" s="10">
        <v>8280</v>
      </c>
      <c r="F29" s="14">
        <v>420</v>
      </c>
      <c r="G29" s="14">
        <f t="shared" si="2"/>
        <v>1740</v>
      </c>
      <c r="H29" s="16">
        <f t="shared" si="3"/>
        <v>10440</v>
      </c>
      <c r="I29" s="15">
        <v>1</v>
      </c>
      <c r="O29" t="s">
        <v>51</v>
      </c>
    </row>
    <row r="30" spans="1:15" ht="15.75" thickBot="1" x14ac:dyDescent="0.3">
      <c r="A30" s="140"/>
      <c r="B30" s="18" t="s">
        <v>21</v>
      </c>
      <c r="C30" s="128"/>
      <c r="D30" s="130"/>
      <c r="E30" s="7">
        <v>7913.3329999999996</v>
      </c>
      <c r="F30" s="11">
        <v>1253.3340000000001</v>
      </c>
      <c r="G30" s="11">
        <f t="shared" si="2"/>
        <v>1833.3334</v>
      </c>
      <c r="H30" s="14">
        <f t="shared" si="3"/>
        <v>11000.000399999999</v>
      </c>
      <c r="I30" s="17">
        <v>2</v>
      </c>
      <c r="O30" t="s">
        <v>52</v>
      </c>
    </row>
    <row r="31" spans="1:15" ht="15.75" thickBot="1" x14ac:dyDescent="0.3">
      <c r="A31" s="139">
        <v>19</v>
      </c>
      <c r="B31" s="3" t="s">
        <v>20</v>
      </c>
      <c r="C31" s="127" t="str">
        <f>O22</f>
        <v>Лидокаин 2%</v>
      </c>
      <c r="D31" s="129">
        <v>175500</v>
      </c>
      <c r="E31" s="10">
        <v>101500</v>
      </c>
      <c r="F31" s="14">
        <v>41000</v>
      </c>
      <c r="G31" s="14">
        <f t="shared" si="2"/>
        <v>28500</v>
      </c>
      <c r="H31" s="16">
        <f t="shared" si="3"/>
        <v>171000</v>
      </c>
      <c r="I31" s="15">
        <v>1</v>
      </c>
      <c r="O31" t="s">
        <v>53</v>
      </c>
    </row>
    <row r="32" spans="1:15" ht="15.75" thickBot="1" x14ac:dyDescent="0.3">
      <c r="A32" s="140"/>
      <c r="B32" s="18" t="s">
        <v>21</v>
      </c>
      <c r="C32" s="128"/>
      <c r="D32" s="130"/>
      <c r="E32" s="10">
        <v>150000</v>
      </c>
      <c r="F32" s="14">
        <v>7500</v>
      </c>
      <c r="G32" s="14">
        <f t="shared" si="2"/>
        <v>31500</v>
      </c>
      <c r="H32" s="14">
        <f t="shared" si="3"/>
        <v>189000</v>
      </c>
      <c r="I32" s="17">
        <v>2</v>
      </c>
      <c r="O32" t="s">
        <v>54</v>
      </c>
    </row>
    <row r="33" spans="1:15" ht="15.75" thickBot="1" x14ac:dyDescent="0.3">
      <c r="A33" s="139">
        <v>20</v>
      </c>
      <c r="B33" s="3" t="s">
        <v>21</v>
      </c>
      <c r="C33" s="127" t="str">
        <f>O24</f>
        <v>метоклопрамид</v>
      </c>
      <c r="D33" s="129">
        <v>10000</v>
      </c>
      <c r="E33" s="10">
        <v>2000</v>
      </c>
      <c r="F33" s="14">
        <v>100</v>
      </c>
      <c r="G33" s="14">
        <f t="shared" si="2"/>
        <v>420</v>
      </c>
      <c r="H33" s="16">
        <f t="shared" si="3"/>
        <v>2520</v>
      </c>
      <c r="I33" s="15">
        <v>1</v>
      </c>
      <c r="O33" t="s">
        <v>55</v>
      </c>
    </row>
    <row r="34" spans="1:15" ht="15.75" thickBot="1" x14ac:dyDescent="0.3">
      <c r="A34" s="140"/>
      <c r="B34" s="18" t="s">
        <v>20</v>
      </c>
      <c r="C34" s="128"/>
      <c r="D34" s="130"/>
      <c r="E34" s="10">
        <v>2000</v>
      </c>
      <c r="F34" s="12">
        <v>241.66</v>
      </c>
      <c r="G34" s="12">
        <f t="shared" si="2"/>
        <v>448.33199999999999</v>
      </c>
      <c r="H34" s="16">
        <f t="shared" si="3"/>
        <v>2689.9919999999997</v>
      </c>
      <c r="I34" s="17">
        <v>2</v>
      </c>
      <c r="O34" t="s">
        <v>56</v>
      </c>
    </row>
    <row r="35" spans="1:15" ht="15.75" thickBot="1" x14ac:dyDescent="0.3">
      <c r="A35" s="2">
        <v>21</v>
      </c>
      <c r="B35" s="28" t="s">
        <v>21</v>
      </c>
      <c r="C35" s="4" t="str">
        <f>O23</f>
        <v>дигоксин</v>
      </c>
      <c r="D35" s="5">
        <v>13000</v>
      </c>
      <c r="E35" s="9">
        <v>5868.5</v>
      </c>
      <c r="F35" s="13">
        <v>456.5</v>
      </c>
      <c r="G35" s="14">
        <f t="shared" si="2"/>
        <v>1265</v>
      </c>
      <c r="H35" s="16">
        <f t="shared" si="3"/>
        <v>7590</v>
      </c>
      <c r="I35" s="15">
        <v>1</v>
      </c>
      <c r="O35" t="s">
        <v>57</v>
      </c>
    </row>
    <row r="36" spans="1:15" ht="15.75" thickBot="1" x14ac:dyDescent="0.3">
      <c r="A36" s="139">
        <v>22</v>
      </c>
      <c r="B36" s="28" t="s">
        <v>21</v>
      </c>
      <c r="C36" s="127" t="str">
        <f>O24</f>
        <v>метоклопрамид</v>
      </c>
      <c r="D36" s="129">
        <v>82500</v>
      </c>
      <c r="E36" s="9">
        <v>58927.5</v>
      </c>
      <c r="F36" s="13">
        <v>2197.5</v>
      </c>
      <c r="G36" s="14">
        <f t="shared" si="2"/>
        <v>12225</v>
      </c>
      <c r="H36" s="16">
        <f t="shared" si="3"/>
        <v>73350</v>
      </c>
      <c r="I36" s="15"/>
      <c r="O36" t="s">
        <v>58</v>
      </c>
    </row>
    <row r="37" spans="1:15" ht="15.75" thickBot="1" x14ac:dyDescent="0.3">
      <c r="A37" s="140"/>
      <c r="B37" s="50" t="s">
        <v>22</v>
      </c>
      <c r="C37" s="128"/>
      <c r="D37" s="130"/>
      <c r="E37" s="9">
        <v>53125</v>
      </c>
      <c r="F37" s="13">
        <v>9375</v>
      </c>
      <c r="G37" s="14">
        <v>12500</v>
      </c>
      <c r="H37" s="16">
        <v>75000</v>
      </c>
      <c r="I37" s="15">
        <v>1</v>
      </c>
      <c r="O37" t="s">
        <v>59</v>
      </c>
    </row>
    <row r="38" spans="1:15" ht="15.75" thickBot="1" x14ac:dyDescent="0.3">
      <c r="A38" s="2">
        <v>23</v>
      </c>
      <c r="B38" s="28" t="s">
        <v>21</v>
      </c>
      <c r="C38" s="4" t="str">
        <f t="shared" ref="C38:C43" si="4">O25</f>
        <v>парацетамол</v>
      </c>
      <c r="D38" s="5">
        <v>500</v>
      </c>
      <c r="E38" s="8">
        <v>324.48</v>
      </c>
      <c r="F38" s="13">
        <v>25.52</v>
      </c>
      <c r="G38" s="14">
        <f t="shared" ref="G38:G53" si="5">(E38+F38)*20%</f>
        <v>70</v>
      </c>
      <c r="H38" s="16">
        <f t="shared" ref="H38:H53" si="6">E38+F38+G38</f>
        <v>420</v>
      </c>
      <c r="I38" s="15">
        <v>1</v>
      </c>
      <c r="O38" t="s">
        <v>60</v>
      </c>
    </row>
    <row r="39" spans="1:15" ht="34.5" thickBot="1" x14ac:dyDescent="0.3">
      <c r="A39" s="2">
        <v>24</v>
      </c>
      <c r="B39" s="19" t="s">
        <v>21</v>
      </c>
      <c r="C39" s="20" t="str">
        <f t="shared" si="4"/>
        <v>нитроглицерин</v>
      </c>
      <c r="D39" s="21">
        <v>100000</v>
      </c>
      <c r="E39" s="29">
        <v>101067.21</v>
      </c>
      <c r="F39" s="23">
        <v>15599.457</v>
      </c>
      <c r="G39" s="30">
        <f t="shared" si="5"/>
        <v>23333.333400000003</v>
      </c>
      <c r="H39" s="24">
        <f t="shared" si="6"/>
        <v>140000.00040000002</v>
      </c>
      <c r="I39" s="25" t="s">
        <v>80</v>
      </c>
      <c r="O39" t="s">
        <v>61</v>
      </c>
    </row>
    <row r="40" spans="1:15" ht="15.75" thickBot="1" x14ac:dyDescent="0.3">
      <c r="A40" s="2">
        <v>25</v>
      </c>
      <c r="B40" s="28" t="s">
        <v>21</v>
      </c>
      <c r="C40" s="33" t="str">
        <f t="shared" si="4"/>
        <v>Строфантин</v>
      </c>
      <c r="D40" s="5">
        <v>8000</v>
      </c>
      <c r="E40" s="8">
        <v>3361.05</v>
      </c>
      <c r="F40" s="11">
        <v>55.616999999999997</v>
      </c>
      <c r="G40" s="12">
        <f t="shared" si="5"/>
        <v>683.3334000000001</v>
      </c>
      <c r="H40" s="16">
        <f t="shared" si="6"/>
        <v>4100.0004000000008</v>
      </c>
      <c r="I40" s="15">
        <v>1</v>
      </c>
      <c r="O40" t="s">
        <v>62</v>
      </c>
    </row>
    <row r="41" spans="1:15" ht="34.5" thickBot="1" x14ac:dyDescent="0.3">
      <c r="A41" s="2">
        <v>26</v>
      </c>
      <c r="B41" s="19" t="s">
        <v>21</v>
      </c>
      <c r="C41" s="20" t="str">
        <f t="shared" si="4"/>
        <v>нашадирий спирт</v>
      </c>
      <c r="D41" s="21">
        <v>5000</v>
      </c>
      <c r="E41" s="31">
        <v>3916.6669999999999</v>
      </c>
      <c r="F41" s="23">
        <v>283.33300000000003</v>
      </c>
      <c r="G41" s="30">
        <f t="shared" si="5"/>
        <v>840</v>
      </c>
      <c r="H41" s="24">
        <f t="shared" si="6"/>
        <v>5040</v>
      </c>
      <c r="I41" s="25" t="s">
        <v>80</v>
      </c>
      <c r="O41" t="s">
        <v>63</v>
      </c>
    </row>
    <row r="42" spans="1:15" ht="15.75" thickBot="1" x14ac:dyDescent="0.3">
      <c r="A42" s="2">
        <v>27</v>
      </c>
      <c r="B42" s="3" t="s">
        <v>20</v>
      </c>
      <c r="C42" s="4" t="str">
        <f t="shared" si="4"/>
        <v>тримеперид</v>
      </c>
      <c r="D42" s="5">
        <v>120000</v>
      </c>
      <c r="E42" s="10">
        <v>81150</v>
      </c>
      <c r="F42" s="14">
        <v>16350</v>
      </c>
      <c r="G42" s="14">
        <f t="shared" si="5"/>
        <v>19500</v>
      </c>
      <c r="H42" s="14">
        <f t="shared" si="6"/>
        <v>117000</v>
      </c>
      <c r="I42" s="15">
        <v>1</v>
      </c>
      <c r="O42" t="s">
        <v>34</v>
      </c>
    </row>
    <row r="43" spans="1:15" ht="15.75" thickBot="1" x14ac:dyDescent="0.3">
      <c r="A43" s="139">
        <v>28</v>
      </c>
      <c r="B43" s="3" t="s">
        <v>20</v>
      </c>
      <c r="C43" s="127" t="str">
        <f t="shared" si="4"/>
        <v>Аминофиллин 2,4% 5 мл</v>
      </c>
      <c r="D43" s="129">
        <v>200000</v>
      </c>
      <c r="E43" s="10">
        <v>120000</v>
      </c>
      <c r="F43" s="14">
        <v>27500</v>
      </c>
      <c r="G43" s="14">
        <f t="shared" si="5"/>
        <v>29500</v>
      </c>
      <c r="H43" s="16">
        <f t="shared" si="6"/>
        <v>177000</v>
      </c>
      <c r="I43" s="15">
        <v>1</v>
      </c>
      <c r="O43" t="s">
        <v>64</v>
      </c>
    </row>
    <row r="44" spans="1:15" ht="15.75" thickBot="1" x14ac:dyDescent="0.3">
      <c r="A44" s="141"/>
      <c r="B44" s="18" t="s">
        <v>21</v>
      </c>
      <c r="C44" s="142"/>
      <c r="D44" s="143"/>
      <c r="E44" s="10">
        <v>150000</v>
      </c>
      <c r="F44" s="14">
        <v>7500</v>
      </c>
      <c r="G44" s="14">
        <f t="shared" si="5"/>
        <v>31500</v>
      </c>
      <c r="H44" s="16">
        <f t="shared" si="6"/>
        <v>189000</v>
      </c>
      <c r="I44" s="17">
        <v>2</v>
      </c>
      <c r="O44" t="s">
        <v>65</v>
      </c>
    </row>
    <row r="45" spans="1:15" ht="15.75" thickBot="1" x14ac:dyDescent="0.3">
      <c r="A45" s="140"/>
      <c r="B45" s="50" t="s">
        <v>22</v>
      </c>
      <c r="C45" s="128"/>
      <c r="D45" s="130"/>
      <c r="E45" s="8">
        <v>134583.32999999999</v>
      </c>
      <c r="F45" s="14">
        <v>23750</v>
      </c>
      <c r="G45" s="14">
        <f t="shared" si="5"/>
        <v>31666.665999999997</v>
      </c>
      <c r="H45" s="16">
        <f t="shared" si="6"/>
        <v>189999.99599999998</v>
      </c>
      <c r="I45" s="17">
        <v>3</v>
      </c>
      <c r="O45" t="s">
        <v>66</v>
      </c>
    </row>
    <row r="46" spans="1:15" ht="34.5" thickBot="1" x14ac:dyDescent="0.3">
      <c r="A46" s="2">
        <v>29</v>
      </c>
      <c r="B46" s="19" t="s">
        <v>21</v>
      </c>
      <c r="C46" s="20" t="str">
        <f>O31</f>
        <v>этилбромизовалерат, фенобарбитал, масло мяты перечной N05CM</v>
      </c>
      <c r="D46" s="21">
        <v>45000</v>
      </c>
      <c r="E46" s="22">
        <v>223074</v>
      </c>
      <c r="F46" s="26">
        <v>306326</v>
      </c>
      <c r="G46" s="30">
        <f t="shared" si="5"/>
        <v>105880</v>
      </c>
      <c r="H46" s="24">
        <f t="shared" si="6"/>
        <v>635280</v>
      </c>
      <c r="I46" s="25" t="s">
        <v>80</v>
      </c>
      <c r="O46" t="s">
        <v>67</v>
      </c>
    </row>
    <row r="47" spans="1:15" ht="34.5" thickBot="1" x14ac:dyDescent="0.3">
      <c r="A47" s="139">
        <v>30</v>
      </c>
      <c r="B47" s="19" t="s">
        <v>21</v>
      </c>
      <c r="C47" s="131" t="str">
        <f>O32</f>
        <v>Ацетилсалициловая кислота / аспирин кардио 75 мг</v>
      </c>
      <c r="D47" s="133">
        <v>15000</v>
      </c>
      <c r="E47" s="22">
        <v>28033</v>
      </c>
      <c r="F47" s="30">
        <v>2800.33</v>
      </c>
      <c r="G47" s="26">
        <f t="shared" si="5"/>
        <v>6166.6660000000011</v>
      </c>
      <c r="H47" s="24">
        <f t="shared" si="6"/>
        <v>36999.995999999999</v>
      </c>
      <c r="I47" s="25" t="s">
        <v>80</v>
      </c>
      <c r="O47" t="s">
        <v>68</v>
      </c>
    </row>
    <row r="48" spans="1:15" ht="34.5" thickBot="1" x14ac:dyDescent="0.3">
      <c r="A48" s="140"/>
      <c r="B48" s="27" t="s">
        <v>20</v>
      </c>
      <c r="C48" s="132"/>
      <c r="D48" s="134"/>
      <c r="E48" s="22">
        <v>31500</v>
      </c>
      <c r="F48" s="30">
        <v>1583.33</v>
      </c>
      <c r="G48" s="30">
        <f t="shared" si="5"/>
        <v>6616.6660000000011</v>
      </c>
      <c r="H48" s="24">
        <f t="shared" si="6"/>
        <v>39699.995999999999</v>
      </c>
      <c r="I48" s="25" t="s">
        <v>80</v>
      </c>
      <c r="O48" t="s">
        <v>69</v>
      </c>
    </row>
    <row r="49" spans="1:15" ht="34.5" thickBot="1" x14ac:dyDescent="0.3">
      <c r="A49" s="139">
        <v>31</v>
      </c>
      <c r="B49" s="19" t="s">
        <v>21</v>
      </c>
      <c r="C49" s="131" t="str">
        <f>O33</f>
        <v>Глюкоза 40% 5 мл</v>
      </c>
      <c r="D49" s="133">
        <v>40000</v>
      </c>
      <c r="E49" s="22">
        <v>32500</v>
      </c>
      <c r="F49" s="26">
        <v>1625</v>
      </c>
      <c r="G49" s="26">
        <f t="shared" si="5"/>
        <v>6825</v>
      </c>
      <c r="H49" s="24">
        <f t="shared" si="6"/>
        <v>40950</v>
      </c>
      <c r="I49" s="25" t="s">
        <v>80</v>
      </c>
      <c r="O49" t="s">
        <v>70</v>
      </c>
    </row>
    <row r="50" spans="1:15" ht="34.5" thickBot="1" x14ac:dyDescent="0.3">
      <c r="A50" s="140"/>
      <c r="B50" s="27" t="s">
        <v>20</v>
      </c>
      <c r="C50" s="132"/>
      <c r="D50" s="134"/>
      <c r="E50" s="22">
        <v>32500</v>
      </c>
      <c r="F50" s="30">
        <v>3333.33</v>
      </c>
      <c r="G50" s="26">
        <f t="shared" si="5"/>
        <v>7166.6660000000011</v>
      </c>
      <c r="H50" s="24">
        <f t="shared" si="6"/>
        <v>42999.995999999999</v>
      </c>
      <c r="I50" s="25" t="s">
        <v>80</v>
      </c>
      <c r="O50" t="s">
        <v>47</v>
      </c>
    </row>
    <row r="51" spans="1:15" ht="15.75" thickBot="1" x14ac:dyDescent="0.3">
      <c r="A51" s="32">
        <v>32</v>
      </c>
      <c r="B51" s="28" t="s">
        <v>21</v>
      </c>
      <c r="C51" s="33" t="str">
        <f>O34</f>
        <v>диазепам</v>
      </c>
      <c r="D51" s="34">
        <v>9000</v>
      </c>
      <c r="E51" s="35">
        <v>4947</v>
      </c>
      <c r="F51" s="36">
        <v>794.66700000000003</v>
      </c>
      <c r="G51" s="37">
        <f t="shared" si="5"/>
        <v>1148.3334000000002</v>
      </c>
      <c r="H51" s="38">
        <f t="shared" si="6"/>
        <v>6890.0004000000008</v>
      </c>
      <c r="I51" s="15">
        <v>1</v>
      </c>
      <c r="O51" t="s">
        <v>71</v>
      </c>
    </row>
    <row r="52" spans="1:15" ht="15.75" thickBot="1" x14ac:dyDescent="0.3">
      <c r="A52" s="32">
        <v>33</v>
      </c>
      <c r="B52" s="28" t="s">
        <v>21</v>
      </c>
      <c r="C52" s="33" t="str">
        <f>O35</f>
        <v>нифедипин</v>
      </c>
      <c r="D52" s="34">
        <v>15000</v>
      </c>
      <c r="E52" s="41">
        <v>4504.683</v>
      </c>
      <c r="F52" s="36">
        <v>6911.9840000000004</v>
      </c>
      <c r="G52" s="37">
        <f t="shared" si="5"/>
        <v>2283.3334000000004</v>
      </c>
      <c r="H52" s="38">
        <f t="shared" si="6"/>
        <v>13700.000400000001</v>
      </c>
      <c r="I52" s="15">
        <v>1</v>
      </c>
      <c r="O52" t="s">
        <v>72</v>
      </c>
    </row>
    <row r="53" spans="1:15" ht="15.75" thickBot="1" x14ac:dyDescent="0.3">
      <c r="A53" s="32">
        <v>34</v>
      </c>
      <c r="B53" s="28" t="s">
        <v>21</v>
      </c>
      <c r="C53" s="33" t="str">
        <f>O36</f>
        <v>Тиосульфат натрия</v>
      </c>
      <c r="D53" s="34">
        <v>3150</v>
      </c>
      <c r="E53" s="35">
        <v>2800</v>
      </c>
      <c r="F53" s="42">
        <v>140</v>
      </c>
      <c r="G53" s="42">
        <f t="shared" si="5"/>
        <v>588</v>
      </c>
      <c r="H53" s="42">
        <f t="shared" si="6"/>
        <v>3528</v>
      </c>
      <c r="I53" s="15">
        <v>1</v>
      </c>
      <c r="O53" t="s">
        <v>73</v>
      </c>
    </row>
    <row r="54" spans="1:15" ht="15.75" thickBot="1" x14ac:dyDescent="0.3">
      <c r="A54" s="43">
        <v>35</v>
      </c>
      <c r="B54" s="44" t="s">
        <v>23</v>
      </c>
      <c r="C54" s="45" t="str">
        <f>O37</f>
        <v>Клонидин</v>
      </c>
      <c r="D54" s="46">
        <v>16200</v>
      </c>
      <c r="E54" s="47"/>
      <c r="F54" s="48"/>
      <c r="G54" s="48"/>
      <c r="H54" s="48"/>
      <c r="I54" s="49"/>
      <c r="O54" t="s">
        <v>74</v>
      </c>
    </row>
    <row r="55" spans="1:15" ht="15.75" thickBot="1" x14ac:dyDescent="0.3">
      <c r="A55" s="125">
        <v>36</v>
      </c>
      <c r="B55" s="28" t="s">
        <v>21</v>
      </c>
      <c r="C55" s="135" t="str">
        <f>O38</f>
        <v>фуросемид</v>
      </c>
      <c r="D55" s="137">
        <v>90000</v>
      </c>
      <c r="E55" s="40">
        <v>64427.4</v>
      </c>
      <c r="F55" s="36">
        <v>2822.6</v>
      </c>
      <c r="G55" s="37">
        <f t="shared" ref="G55:G56" si="7">(E55+F55)*20%</f>
        <v>13450</v>
      </c>
      <c r="H55" s="38">
        <f t="shared" ref="H55:H56" si="8">E55+F55+G55</f>
        <v>80700</v>
      </c>
      <c r="I55" s="15">
        <v>1</v>
      </c>
      <c r="O55" t="s">
        <v>34</v>
      </c>
    </row>
    <row r="56" spans="1:15" ht="15.75" thickBot="1" x14ac:dyDescent="0.3">
      <c r="A56" s="126"/>
      <c r="B56" s="50" t="s">
        <v>22</v>
      </c>
      <c r="C56" s="136"/>
      <c r="D56" s="138"/>
      <c r="E56" s="35">
        <v>57375</v>
      </c>
      <c r="F56" s="36">
        <v>10125</v>
      </c>
      <c r="G56" s="37">
        <f t="shared" si="7"/>
        <v>13500</v>
      </c>
      <c r="H56" s="38">
        <f t="shared" si="8"/>
        <v>81000</v>
      </c>
      <c r="I56" s="15">
        <v>2</v>
      </c>
      <c r="O56" t="s">
        <v>75</v>
      </c>
    </row>
    <row r="57" spans="1:15" ht="15.75" thickBot="1" x14ac:dyDescent="0.3">
      <c r="A57" s="43">
        <v>37</v>
      </c>
      <c r="B57" s="44" t="s">
        <v>81</v>
      </c>
      <c r="C57" s="45" t="str">
        <f>O40</f>
        <v>Атропин</v>
      </c>
      <c r="D57" s="46">
        <v>16200</v>
      </c>
      <c r="E57" s="47"/>
      <c r="F57" s="48"/>
      <c r="G57" s="48"/>
      <c r="H57" s="48"/>
      <c r="I57" s="49"/>
    </row>
    <row r="58" spans="1:15" ht="15.75" thickBot="1" x14ac:dyDescent="0.3">
      <c r="A58" s="32">
        <v>38</v>
      </c>
      <c r="B58" s="28" t="s">
        <v>21</v>
      </c>
      <c r="C58" s="33" t="str">
        <f>O40</f>
        <v>Атропин</v>
      </c>
      <c r="D58" s="34">
        <v>5500</v>
      </c>
      <c r="E58" s="41">
        <v>4001.25</v>
      </c>
      <c r="F58" s="36">
        <v>390.41699999999997</v>
      </c>
      <c r="G58" s="37">
        <f>(E58+F58)*20%</f>
        <v>878.3334000000001</v>
      </c>
      <c r="H58" s="38">
        <f>E58+F58+G58</f>
        <v>5270.0004000000008</v>
      </c>
      <c r="I58" s="15">
        <v>1</v>
      </c>
      <c r="O58" t="s">
        <v>76</v>
      </c>
    </row>
    <row r="59" spans="1:15" ht="15.75" thickBot="1" x14ac:dyDescent="0.3">
      <c r="A59" s="125">
        <v>39</v>
      </c>
      <c r="B59" s="28" t="s">
        <v>21</v>
      </c>
      <c r="C59" s="135" t="str">
        <f>O41</f>
        <v>амиодарон</v>
      </c>
      <c r="D59" s="137">
        <v>90000</v>
      </c>
      <c r="E59" s="40">
        <v>19380.599999999999</v>
      </c>
      <c r="F59" s="36">
        <v>1452.7329999999999</v>
      </c>
      <c r="G59" s="37">
        <f t="shared" ref="G59:G60" si="9">(E59+F59)*20%</f>
        <v>4166.6665999999996</v>
      </c>
      <c r="H59" s="38">
        <f t="shared" ref="H59:H60" si="10">E59+F59+G59</f>
        <v>24999.999599999999</v>
      </c>
      <c r="I59" s="15">
        <v>1</v>
      </c>
      <c r="O59" t="s">
        <v>77</v>
      </c>
    </row>
    <row r="60" spans="1:15" ht="15.75" thickBot="1" x14ac:dyDescent="0.3">
      <c r="A60" s="126"/>
      <c r="B60" s="50" t="s">
        <v>22</v>
      </c>
      <c r="C60" s="136"/>
      <c r="D60" s="138"/>
      <c r="E60" s="35">
        <v>19125</v>
      </c>
      <c r="F60" s="36">
        <v>3375</v>
      </c>
      <c r="G60" s="37">
        <f t="shared" si="9"/>
        <v>4500</v>
      </c>
      <c r="H60" s="38">
        <f t="shared" si="10"/>
        <v>27000</v>
      </c>
      <c r="I60" s="15">
        <v>2</v>
      </c>
      <c r="O60" t="s">
        <v>78</v>
      </c>
    </row>
    <row r="61" spans="1:15" ht="15.75" thickBot="1" x14ac:dyDescent="0.3">
      <c r="A61" s="43">
        <v>40</v>
      </c>
      <c r="B61" s="44" t="s">
        <v>23</v>
      </c>
      <c r="C61" s="45" t="str">
        <f>O42</f>
        <v>Антисептик - Дезинфицирующие</v>
      </c>
      <c r="D61" s="46">
        <v>4900</v>
      </c>
      <c r="E61" s="47"/>
      <c r="F61" s="48"/>
      <c r="G61" s="48"/>
      <c r="H61" s="48"/>
      <c r="I61" s="49"/>
      <c r="O61" t="s">
        <v>79</v>
      </c>
    </row>
    <row r="62" spans="1:15" ht="15.75" thickBot="1" x14ac:dyDescent="0.3">
      <c r="A62" s="125">
        <v>41</v>
      </c>
      <c r="B62" s="28" t="s">
        <v>21</v>
      </c>
      <c r="C62" s="135" t="str">
        <f>O43</f>
        <v>Верапамил гидрохлорид</v>
      </c>
      <c r="D62" s="137">
        <v>200000</v>
      </c>
      <c r="E62" s="40">
        <v>151470</v>
      </c>
      <c r="F62" s="36">
        <v>8946.6666999999998</v>
      </c>
      <c r="G62" s="37">
        <f t="shared" ref="G62:G75" si="11">(E62+F62)*20%</f>
        <v>32083.333340000001</v>
      </c>
      <c r="H62" s="38">
        <f t="shared" ref="H62:H75" si="12">E62+F62+G62</f>
        <v>192500.00004000001</v>
      </c>
      <c r="I62" s="15">
        <v>1</v>
      </c>
    </row>
    <row r="63" spans="1:15" ht="15.75" thickBot="1" x14ac:dyDescent="0.3">
      <c r="A63" s="126"/>
      <c r="B63" s="50" t="s">
        <v>22</v>
      </c>
      <c r="C63" s="136"/>
      <c r="D63" s="138"/>
      <c r="E63" s="35">
        <v>138125</v>
      </c>
      <c r="F63" s="36">
        <v>24375</v>
      </c>
      <c r="G63" s="37">
        <f t="shared" si="11"/>
        <v>32500</v>
      </c>
      <c r="H63" s="38">
        <f t="shared" si="12"/>
        <v>195000</v>
      </c>
      <c r="I63" s="15">
        <v>2</v>
      </c>
    </row>
    <row r="64" spans="1:15" ht="15.75" thickBot="1" x14ac:dyDescent="0.3">
      <c r="A64" s="32">
        <v>42</v>
      </c>
      <c r="B64" s="28" t="s">
        <v>21</v>
      </c>
      <c r="C64" s="33" t="str">
        <f>O44</f>
        <v>Активированный уголь</v>
      </c>
      <c r="D64" s="34">
        <v>500</v>
      </c>
      <c r="E64" s="41">
        <v>146.01599999999999</v>
      </c>
      <c r="F64" s="36">
        <v>3.984</v>
      </c>
      <c r="G64" s="37">
        <f t="shared" si="11"/>
        <v>30</v>
      </c>
      <c r="H64" s="38">
        <f t="shared" si="12"/>
        <v>180</v>
      </c>
      <c r="I64" s="15">
        <v>1</v>
      </c>
    </row>
    <row r="65" spans="1:9" ht="15.75" thickBot="1" x14ac:dyDescent="0.3">
      <c r="A65" s="32">
        <v>43</v>
      </c>
      <c r="B65" s="28" t="s">
        <v>21</v>
      </c>
      <c r="C65" s="33" t="str">
        <f>O45</f>
        <v>Глицерил нитрат 0,5 мг</v>
      </c>
      <c r="D65" s="34">
        <v>30000</v>
      </c>
      <c r="E65" s="41">
        <v>12571.2</v>
      </c>
      <c r="F65" s="36">
        <v>4803.8</v>
      </c>
      <c r="G65" s="37">
        <f t="shared" si="11"/>
        <v>3475</v>
      </c>
      <c r="H65" s="38">
        <f t="shared" si="12"/>
        <v>20850</v>
      </c>
      <c r="I65" s="15">
        <v>1</v>
      </c>
    </row>
    <row r="66" spans="1:9" ht="34.5" thickBot="1" x14ac:dyDescent="0.3">
      <c r="A66" s="2">
        <v>44</v>
      </c>
      <c r="B66" s="19" t="s">
        <v>21</v>
      </c>
      <c r="C66" s="20" t="str">
        <f>O46</f>
        <v>никетамид</v>
      </c>
      <c r="D66" s="21">
        <v>4500</v>
      </c>
      <c r="E66" s="51">
        <v>25456.68</v>
      </c>
      <c r="F66" s="23">
        <v>4793.32</v>
      </c>
      <c r="G66" s="30">
        <f t="shared" si="11"/>
        <v>6050</v>
      </c>
      <c r="H66" s="24">
        <f t="shared" si="12"/>
        <v>36300</v>
      </c>
      <c r="I66" s="25" t="s">
        <v>80</v>
      </c>
    </row>
    <row r="67" spans="1:9" ht="15.75" thickBot="1" x14ac:dyDescent="0.3">
      <c r="A67" s="32">
        <v>45</v>
      </c>
      <c r="B67" s="28" t="s">
        <v>21</v>
      </c>
      <c r="C67" s="33" t="str">
        <f>O47</f>
        <v>Сальбутамол сульфат</v>
      </c>
      <c r="D67" s="34">
        <v>33000</v>
      </c>
      <c r="E67" s="40">
        <v>20956.95</v>
      </c>
      <c r="F67" s="36">
        <v>3293.05</v>
      </c>
      <c r="G67" s="37">
        <f t="shared" si="11"/>
        <v>4850</v>
      </c>
      <c r="H67" s="38">
        <f t="shared" si="12"/>
        <v>29100</v>
      </c>
      <c r="I67" s="15">
        <v>1</v>
      </c>
    </row>
    <row r="68" spans="1:9" ht="34.5" thickBot="1" x14ac:dyDescent="0.3">
      <c r="A68" s="139">
        <v>46</v>
      </c>
      <c r="B68" s="19" t="s">
        <v>21</v>
      </c>
      <c r="C68" s="131" t="str">
        <f>O48</f>
        <v>Бендазол 1% 1 мл</v>
      </c>
      <c r="D68" s="133">
        <v>500000</v>
      </c>
      <c r="E68" s="22">
        <v>400000</v>
      </c>
      <c r="F68" s="26">
        <v>20000</v>
      </c>
      <c r="G68" s="26">
        <f t="shared" si="11"/>
        <v>84000</v>
      </c>
      <c r="H68" s="24">
        <f t="shared" si="12"/>
        <v>504000</v>
      </c>
      <c r="I68" s="25" t="s">
        <v>80</v>
      </c>
    </row>
    <row r="69" spans="1:9" ht="34.5" thickBot="1" x14ac:dyDescent="0.3">
      <c r="A69" s="140"/>
      <c r="B69" s="27" t="s">
        <v>20</v>
      </c>
      <c r="C69" s="132"/>
      <c r="D69" s="134"/>
      <c r="E69" s="22">
        <v>400000</v>
      </c>
      <c r="F69" s="30">
        <v>33333.33</v>
      </c>
      <c r="G69" s="26">
        <f t="shared" si="11"/>
        <v>86666.666000000012</v>
      </c>
      <c r="H69" s="24">
        <f t="shared" si="12"/>
        <v>519999.99600000004</v>
      </c>
      <c r="I69" s="25" t="s">
        <v>80</v>
      </c>
    </row>
    <row r="70" spans="1:9" ht="15.75" thickBot="1" x14ac:dyDescent="0.3">
      <c r="A70" s="32">
        <v>47</v>
      </c>
      <c r="B70" s="28" t="s">
        <v>21</v>
      </c>
      <c r="C70" s="33" t="str">
        <f>O49</f>
        <v>этамзилат</v>
      </c>
      <c r="D70" s="34">
        <v>20000</v>
      </c>
      <c r="E70" s="40">
        <v>14037.333000000001</v>
      </c>
      <c r="F70" s="36">
        <v>629.33399999999995</v>
      </c>
      <c r="G70" s="37">
        <f t="shared" si="11"/>
        <v>2933.3334000000004</v>
      </c>
      <c r="H70" s="38">
        <f t="shared" si="12"/>
        <v>17600.000400000001</v>
      </c>
      <c r="I70" s="15">
        <v>1</v>
      </c>
    </row>
    <row r="71" spans="1:9" ht="15.75" thickBot="1" x14ac:dyDescent="0.3">
      <c r="A71" s="2">
        <v>48</v>
      </c>
      <c r="B71" s="19" t="s">
        <v>20</v>
      </c>
      <c r="C71" s="20" t="str">
        <f>O50</f>
        <v>парацетамол</v>
      </c>
      <c r="D71" s="21">
        <v>7000</v>
      </c>
      <c r="E71" s="22">
        <v>30540</v>
      </c>
      <c r="F71" s="30">
        <v>6126.6670000000004</v>
      </c>
      <c r="G71" s="30">
        <f t="shared" si="11"/>
        <v>7333.3334000000004</v>
      </c>
      <c r="H71" s="24">
        <f t="shared" si="12"/>
        <v>44000.000400000004</v>
      </c>
      <c r="I71" s="25">
        <v>1</v>
      </c>
    </row>
    <row r="72" spans="1:9" ht="23.25" thickBot="1" x14ac:dyDescent="0.3">
      <c r="A72" s="32">
        <v>49</v>
      </c>
      <c r="B72" s="28" t="s">
        <v>21</v>
      </c>
      <c r="C72" s="33" t="str">
        <f>O51</f>
        <v>Адреналин гидрохлорид 0,18% 1 мл</v>
      </c>
      <c r="D72" s="34">
        <v>27000</v>
      </c>
      <c r="E72" s="40">
        <v>20273</v>
      </c>
      <c r="F72" s="36">
        <v>1060.3330000000001</v>
      </c>
      <c r="G72" s="37">
        <f t="shared" si="11"/>
        <v>4266.6665999999996</v>
      </c>
      <c r="H72" s="38">
        <f t="shared" si="12"/>
        <v>25599.999599999999</v>
      </c>
      <c r="I72" s="15">
        <v>1</v>
      </c>
    </row>
    <row r="73" spans="1:9" ht="15.75" thickBot="1" x14ac:dyDescent="0.3">
      <c r="A73" s="32">
        <v>50</v>
      </c>
      <c r="B73" s="28" t="s">
        <v>21</v>
      </c>
      <c r="C73" s="33" t="str">
        <f>O52</f>
        <v>настойка</v>
      </c>
      <c r="D73" s="34">
        <v>30000</v>
      </c>
      <c r="E73" s="39">
        <v>24094.799999999999</v>
      </c>
      <c r="F73" s="36">
        <v>571.86699999999996</v>
      </c>
      <c r="G73" s="37">
        <f t="shared" si="11"/>
        <v>4933.3333999999995</v>
      </c>
      <c r="H73" s="38">
        <f t="shared" si="12"/>
        <v>29600.000399999997</v>
      </c>
      <c r="I73" s="15">
        <v>1</v>
      </c>
    </row>
    <row r="74" spans="1:9" ht="15.75" thickBot="1" x14ac:dyDescent="0.3">
      <c r="A74" s="125">
        <v>51</v>
      </c>
      <c r="B74" s="28" t="s">
        <v>21</v>
      </c>
      <c r="C74" s="135" t="str">
        <f>O53</f>
        <v>Раствор ментола в метиловом эфире метилового эфира 0,06</v>
      </c>
      <c r="D74" s="137">
        <v>40000</v>
      </c>
      <c r="E74" s="40">
        <v>25142.400000000001</v>
      </c>
      <c r="F74" s="36">
        <v>2190.933</v>
      </c>
      <c r="G74" s="37">
        <f t="shared" si="11"/>
        <v>5466.6666000000005</v>
      </c>
      <c r="H74" s="38">
        <f t="shared" si="12"/>
        <v>32799.999600000003</v>
      </c>
      <c r="I74" s="15">
        <v>1</v>
      </c>
    </row>
    <row r="75" spans="1:9" ht="15.75" thickBot="1" x14ac:dyDescent="0.3">
      <c r="A75" s="126"/>
      <c r="B75" s="50" t="s">
        <v>22</v>
      </c>
      <c r="C75" s="136"/>
      <c r="D75" s="138"/>
      <c r="E75" s="35">
        <v>25500</v>
      </c>
      <c r="F75" s="36">
        <v>4500</v>
      </c>
      <c r="G75" s="37">
        <f t="shared" si="11"/>
        <v>6000</v>
      </c>
      <c r="H75" s="38">
        <f t="shared" si="12"/>
        <v>36000</v>
      </c>
      <c r="I75" s="15">
        <v>2</v>
      </c>
    </row>
    <row r="76" spans="1:9" ht="23.25" thickBot="1" x14ac:dyDescent="0.3">
      <c r="A76" s="32">
        <v>52</v>
      </c>
      <c r="B76" s="28" t="s">
        <v>20</v>
      </c>
      <c r="C76" s="33" t="str">
        <f>O54</f>
        <v>Морфина гидрохлорид 10 мг / мл</v>
      </c>
      <c r="D76" s="34">
        <v>18000</v>
      </c>
      <c r="E76" s="35">
        <v>11640</v>
      </c>
      <c r="F76" s="37">
        <v>2360</v>
      </c>
      <c r="G76" s="37">
        <f>(E76+F76)*20%</f>
        <v>2800</v>
      </c>
      <c r="H76" s="38">
        <f>E76+F76+G76</f>
        <v>16800</v>
      </c>
      <c r="I76" s="15">
        <v>1</v>
      </c>
    </row>
    <row r="77" spans="1:9" ht="15.75" thickBot="1" x14ac:dyDescent="0.3">
      <c r="A77" s="43">
        <v>53</v>
      </c>
      <c r="B77" s="44" t="s">
        <v>23</v>
      </c>
      <c r="C77" s="45" t="str">
        <f>O55</f>
        <v>Антисептик - Дезинфицирующие</v>
      </c>
      <c r="D77" s="46">
        <v>20000</v>
      </c>
      <c r="E77" s="47"/>
      <c r="F77" s="48"/>
      <c r="G77" s="48"/>
      <c r="H77" s="48"/>
      <c r="I77" s="49"/>
    </row>
    <row r="78" spans="1:9" ht="15.75" thickBot="1" x14ac:dyDescent="0.3">
      <c r="A78" s="125">
        <v>54</v>
      </c>
      <c r="B78" s="28" t="s">
        <v>21</v>
      </c>
      <c r="C78" s="135" t="str">
        <f>O56</f>
        <v>Метамизол (метамизол натрия) 50% 2 мл</v>
      </c>
      <c r="D78" s="137">
        <v>540000</v>
      </c>
      <c r="E78" s="40">
        <v>360000</v>
      </c>
      <c r="F78" s="36">
        <v>18000</v>
      </c>
      <c r="G78" s="37">
        <f t="shared" ref="G78:G79" si="13">(E78+F78)*20%</f>
        <v>75600</v>
      </c>
      <c r="H78" s="38">
        <f t="shared" ref="H78:H79" si="14">E78+F78+G78</f>
        <v>453600</v>
      </c>
      <c r="I78" s="15">
        <v>1</v>
      </c>
    </row>
    <row r="79" spans="1:9" ht="15.75" thickBot="1" x14ac:dyDescent="0.3">
      <c r="A79" s="126"/>
      <c r="B79" s="50" t="s">
        <v>20</v>
      </c>
      <c r="C79" s="136"/>
      <c r="D79" s="138"/>
      <c r="E79" s="35">
        <v>360000</v>
      </c>
      <c r="F79" s="36">
        <v>30000</v>
      </c>
      <c r="G79" s="37">
        <f t="shared" si="13"/>
        <v>78000</v>
      </c>
      <c r="H79" s="38">
        <f t="shared" si="14"/>
        <v>468000</v>
      </c>
      <c r="I79" s="15">
        <v>2</v>
      </c>
    </row>
    <row r="80" spans="1:9" ht="15.75" thickBot="1" x14ac:dyDescent="0.3">
      <c r="A80" s="32">
        <v>55</v>
      </c>
      <c r="B80" s="28" t="s">
        <v>21</v>
      </c>
      <c r="C80" s="33" t="str">
        <f>O58</f>
        <v>Хлорамфеникол, метилурацил</v>
      </c>
      <c r="D80" s="34">
        <v>3600</v>
      </c>
      <c r="E80" s="41">
        <v>2749.95</v>
      </c>
      <c r="F80" s="36">
        <v>18.8</v>
      </c>
      <c r="G80" s="37">
        <f>(E80+F80)*20%</f>
        <v>553.75</v>
      </c>
      <c r="H80" s="38">
        <f>E80+F80+G80</f>
        <v>3322.5</v>
      </c>
      <c r="I80" s="15">
        <v>1</v>
      </c>
    </row>
    <row r="81" spans="1:9" ht="15.75" thickBot="1" x14ac:dyDescent="0.3">
      <c r="A81" s="32">
        <v>56</v>
      </c>
      <c r="B81" s="28" t="s">
        <v>21</v>
      </c>
      <c r="C81" s="33" t="str">
        <f>O59</f>
        <v>калици глюконат</v>
      </c>
      <c r="D81" s="34">
        <v>90000</v>
      </c>
      <c r="E81" s="41">
        <v>5238</v>
      </c>
      <c r="F81" s="36">
        <v>1595.3330000000001</v>
      </c>
      <c r="G81" s="37">
        <f>(E81+F81)*20%</f>
        <v>1366.6666000000002</v>
      </c>
      <c r="H81" s="38">
        <f>E81+F81+G81</f>
        <v>8199.999600000001</v>
      </c>
      <c r="I81" s="15">
        <v>1</v>
      </c>
    </row>
    <row r="82" spans="1:9" ht="15.75" thickBot="1" x14ac:dyDescent="0.3">
      <c r="A82" s="125">
        <v>57</v>
      </c>
      <c r="B82" s="3" t="s">
        <v>20</v>
      </c>
      <c r="C82" s="127" t="str">
        <f>O60</f>
        <v>Фильтр гидрохлорид 2% 2 мл</v>
      </c>
      <c r="D82" s="129">
        <v>170500</v>
      </c>
      <c r="E82" s="10">
        <v>112750</v>
      </c>
      <c r="F82" s="14">
        <v>19708.330000000002</v>
      </c>
      <c r="G82" s="14">
        <f>(E82+F82)*20%</f>
        <v>26491.666000000005</v>
      </c>
      <c r="H82" s="16">
        <f>E82+F82+G82</f>
        <v>158949.99600000001</v>
      </c>
      <c r="I82" s="15">
        <v>1</v>
      </c>
    </row>
    <row r="83" spans="1:9" ht="34.5" thickBot="1" x14ac:dyDescent="0.3">
      <c r="A83" s="126"/>
      <c r="B83" s="18" t="s">
        <v>21</v>
      </c>
      <c r="C83" s="128"/>
      <c r="D83" s="130"/>
      <c r="E83" s="7">
        <v>135402.29999999999</v>
      </c>
      <c r="F83" s="11">
        <v>6772.7</v>
      </c>
      <c r="G83" s="11">
        <f>(E83+F83)*20%</f>
        <v>28435</v>
      </c>
      <c r="H83" s="14">
        <f>E83+F83+G83</f>
        <v>170610</v>
      </c>
      <c r="I83" s="25" t="s">
        <v>80</v>
      </c>
    </row>
    <row r="84" spans="1:9" ht="34.5" thickBot="1" x14ac:dyDescent="0.3">
      <c r="A84" s="2">
        <v>58</v>
      </c>
      <c r="B84" s="19" t="s">
        <v>24</v>
      </c>
      <c r="C84" s="20" t="str">
        <f>O61</f>
        <v>допамин</v>
      </c>
      <c r="D84" s="21">
        <v>6000</v>
      </c>
      <c r="E84" s="51">
        <v>14500</v>
      </c>
      <c r="F84" s="23">
        <v>2150</v>
      </c>
      <c r="G84" s="30">
        <f>(E84+F84)*20%</f>
        <v>3330</v>
      </c>
      <c r="H84" s="24">
        <f>E84+F84+G84</f>
        <v>19980</v>
      </c>
      <c r="I84" s="25" t="s">
        <v>80</v>
      </c>
    </row>
  </sheetData>
  <mergeCells count="66">
    <mergeCell ref="E2:H2"/>
    <mergeCell ref="A1:A3"/>
    <mergeCell ref="B1:B3"/>
    <mergeCell ref="C1:C3"/>
    <mergeCell ref="D1:D3"/>
    <mergeCell ref="E1:H1"/>
    <mergeCell ref="A31:A32"/>
    <mergeCell ref="C31:C32"/>
    <mergeCell ref="D31:D32"/>
    <mergeCell ref="A33:A34"/>
    <mergeCell ref="A16:A17"/>
    <mergeCell ref="C16:C17"/>
    <mergeCell ref="D16:D17"/>
    <mergeCell ref="A19:A21"/>
    <mergeCell ref="A29:A30"/>
    <mergeCell ref="C29:C30"/>
    <mergeCell ref="D29:D30"/>
    <mergeCell ref="A23:A24"/>
    <mergeCell ref="C23:C24"/>
    <mergeCell ref="D23:D24"/>
    <mergeCell ref="C33:C34"/>
    <mergeCell ref="D33:D34"/>
    <mergeCell ref="A62:A63"/>
    <mergeCell ref="C62:C63"/>
    <mergeCell ref="D62:D63"/>
    <mergeCell ref="A68:A69"/>
    <mergeCell ref="A47:A48"/>
    <mergeCell ref="C47:C48"/>
    <mergeCell ref="D47:D48"/>
    <mergeCell ref="A49:A50"/>
    <mergeCell ref="A59:A60"/>
    <mergeCell ref="C59:C60"/>
    <mergeCell ref="D59:D60"/>
    <mergeCell ref="C49:C50"/>
    <mergeCell ref="D49:D50"/>
    <mergeCell ref="A55:A56"/>
    <mergeCell ref="C55:C56"/>
    <mergeCell ref="D55:D56"/>
    <mergeCell ref="A5:A6"/>
    <mergeCell ref="C5:C6"/>
    <mergeCell ref="D5:D6"/>
    <mergeCell ref="A7:A9"/>
    <mergeCell ref="C7:C9"/>
    <mergeCell ref="D7:D9"/>
    <mergeCell ref="A11:A12"/>
    <mergeCell ref="C11:C12"/>
    <mergeCell ref="D11:D12"/>
    <mergeCell ref="C19:C21"/>
    <mergeCell ref="D19:D21"/>
    <mergeCell ref="A36:A37"/>
    <mergeCell ref="C36:C37"/>
    <mergeCell ref="D36:D37"/>
    <mergeCell ref="A43:A45"/>
    <mergeCell ref="C43:C45"/>
    <mergeCell ref="D43:D45"/>
    <mergeCell ref="A82:A83"/>
    <mergeCell ref="C82:C83"/>
    <mergeCell ref="D82:D83"/>
    <mergeCell ref="C68:C69"/>
    <mergeCell ref="D68:D69"/>
    <mergeCell ref="A74:A75"/>
    <mergeCell ref="C74:C75"/>
    <mergeCell ref="D74:D75"/>
    <mergeCell ref="A78:A79"/>
    <mergeCell ref="C78:C79"/>
    <mergeCell ref="D78:D79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1" sqref="D31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1" sqref="C31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B37" sqref="B37"/>
    </sheetView>
  </sheetViews>
  <sheetFormatPr defaultRowHeight="15" x14ac:dyDescent="0.25"/>
  <cols>
    <col min="1" max="1" width="7.28515625" customWidth="1"/>
    <col min="2" max="2" width="57.28515625" customWidth="1"/>
    <col min="3" max="3" width="58" customWidth="1"/>
    <col min="4" max="4" width="20.140625" customWidth="1"/>
    <col min="5" max="5" width="18.140625" customWidth="1"/>
    <col min="6" max="6" width="27.85546875" customWidth="1"/>
  </cols>
  <sheetData>
    <row r="1" spans="1:10" x14ac:dyDescent="0.25">
      <c r="A1" s="62" t="s">
        <v>93</v>
      </c>
      <c r="B1" s="62" t="s">
        <v>94</v>
      </c>
      <c r="C1" s="62" t="s">
        <v>101</v>
      </c>
      <c r="D1" s="62" t="s">
        <v>2</v>
      </c>
      <c r="E1" s="62" t="s">
        <v>3</v>
      </c>
      <c r="F1" s="62" t="s">
        <v>9</v>
      </c>
      <c r="G1" s="62"/>
      <c r="H1" s="62"/>
      <c r="I1" s="62"/>
      <c r="J1" s="62"/>
    </row>
    <row r="2" spans="1:10" x14ac:dyDescent="0.25">
      <c r="A2" s="63">
        <v>3</v>
      </c>
      <c r="B2" s="63" t="s">
        <v>84</v>
      </c>
      <c r="C2" s="64" t="s">
        <v>83</v>
      </c>
      <c r="D2" s="63">
        <v>72000</v>
      </c>
      <c r="E2" s="63">
        <v>0</v>
      </c>
      <c r="F2" s="63">
        <v>72000</v>
      </c>
      <c r="G2" s="62"/>
      <c r="H2" s="62"/>
      <c r="I2" s="62"/>
      <c r="J2" s="62"/>
    </row>
    <row r="3" spans="1:10" x14ac:dyDescent="0.25">
      <c r="A3" s="63">
        <v>11</v>
      </c>
      <c r="B3" s="63" t="s">
        <v>84</v>
      </c>
      <c r="C3" s="64" t="s">
        <v>95</v>
      </c>
      <c r="D3" s="63">
        <v>320000</v>
      </c>
      <c r="E3" s="63">
        <v>0</v>
      </c>
      <c r="F3" s="63">
        <v>320000</v>
      </c>
    </row>
    <row r="4" spans="1:10" x14ac:dyDescent="0.25">
      <c r="A4" s="63">
        <v>17</v>
      </c>
      <c r="B4" s="63" t="s">
        <v>84</v>
      </c>
      <c r="C4" s="64" t="s">
        <v>96</v>
      </c>
      <c r="D4" s="63">
        <v>320000</v>
      </c>
      <c r="E4" s="63">
        <v>0</v>
      </c>
      <c r="F4" s="63">
        <v>320000</v>
      </c>
    </row>
    <row r="5" spans="1:10" x14ac:dyDescent="0.25">
      <c r="A5" s="63">
        <v>27</v>
      </c>
      <c r="B5" s="63" t="s">
        <v>84</v>
      </c>
      <c r="C5" s="64" t="s">
        <v>99</v>
      </c>
      <c r="D5" s="63">
        <v>10000</v>
      </c>
      <c r="E5" s="63">
        <v>0</v>
      </c>
      <c r="F5" s="63">
        <v>10000</v>
      </c>
    </row>
    <row r="6" spans="1:10" x14ac:dyDescent="0.25">
      <c r="A6" s="63">
        <v>28</v>
      </c>
      <c r="B6" s="63" t="s">
        <v>84</v>
      </c>
      <c r="C6" s="64" t="s">
        <v>98</v>
      </c>
      <c r="D6" s="63">
        <v>77000</v>
      </c>
      <c r="E6" s="63">
        <v>0</v>
      </c>
      <c r="F6" s="63">
        <v>77000</v>
      </c>
    </row>
    <row r="7" spans="1:10" x14ac:dyDescent="0.25">
      <c r="A7" s="63">
        <v>31</v>
      </c>
      <c r="B7" s="63" t="s">
        <v>84</v>
      </c>
      <c r="C7" s="64" t="s">
        <v>97</v>
      </c>
      <c r="D7" s="63">
        <v>10000</v>
      </c>
      <c r="E7" s="63">
        <v>0</v>
      </c>
      <c r="F7" s="63">
        <v>10000</v>
      </c>
    </row>
    <row r="8" spans="1:10" x14ac:dyDescent="0.25">
      <c r="A8" s="63">
        <v>32</v>
      </c>
      <c r="B8" s="63" t="s">
        <v>84</v>
      </c>
      <c r="C8" s="64" t="s">
        <v>100</v>
      </c>
      <c r="D8" s="63">
        <v>18000</v>
      </c>
      <c r="E8" s="63">
        <v>0</v>
      </c>
      <c r="F8" s="63">
        <v>18000</v>
      </c>
    </row>
    <row r="9" spans="1:10" x14ac:dyDescent="0.25">
      <c r="A9" s="63">
        <v>1</v>
      </c>
      <c r="C9" s="64" t="s">
        <v>82</v>
      </c>
      <c r="D9" s="63">
        <v>52000</v>
      </c>
    </row>
    <row r="10" spans="1:10" x14ac:dyDescent="0.25">
      <c r="A10" s="63">
        <v>2</v>
      </c>
      <c r="C10" s="64" t="s">
        <v>102</v>
      </c>
      <c r="D10" s="63">
        <v>6600</v>
      </c>
    </row>
    <row r="11" spans="1:10" x14ac:dyDescent="0.25">
      <c r="A11" s="63">
        <v>3</v>
      </c>
      <c r="C11" s="64" t="s">
        <v>83</v>
      </c>
      <c r="D11" s="63">
        <v>54000</v>
      </c>
    </row>
    <row r="12" spans="1:10" x14ac:dyDescent="0.25">
      <c r="A12" s="63">
        <v>5</v>
      </c>
      <c r="C12" s="64" t="s">
        <v>103</v>
      </c>
      <c r="D12" s="63">
        <v>6600</v>
      </c>
    </row>
    <row r="13" spans="1:10" x14ac:dyDescent="0.25">
      <c r="A13" s="63">
        <v>7</v>
      </c>
      <c r="C13" s="64" t="s">
        <v>85</v>
      </c>
      <c r="D13" s="63">
        <v>8600</v>
      </c>
    </row>
    <row r="14" spans="1:10" x14ac:dyDescent="0.25">
      <c r="A14" s="63">
        <v>9</v>
      </c>
      <c r="C14" s="64" t="s">
        <v>104</v>
      </c>
      <c r="D14" s="63">
        <v>4400</v>
      </c>
    </row>
    <row r="15" spans="1:10" x14ac:dyDescent="0.25">
      <c r="A15" s="63">
        <v>11</v>
      </c>
      <c r="C15" s="64" t="s">
        <v>95</v>
      </c>
      <c r="D15" s="63">
        <v>224000</v>
      </c>
    </row>
    <row r="16" spans="1:10" x14ac:dyDescent="0.25">
      <c r="A16" s="63">
        <v>12</v>
      </c>
      <c r="C16" s="64" t="s">
        <v>86</v>
      </c>
      <c r="D16" s="63">
        <v>13813.333000000001</v>
      </c>
    </row>
    <row r="17" spans="1:4" x14ac:dyDescent="0.25">
      <c r="A17" s="63">
        <v>13</v>
      </c>
      <c r="C17" s="64" t="s">
        <v>82</v>
      </c>
      <c r="D17" s="63">
        <v>8800</v>
      </c>
    </row>
    <row r="18" spans="1:4" x14ac:dyDescent="0.25">
      <c r="A18" s="63">
        <v>14</v>
      </c>
      <c r="C18" s="64" t="s">
        <v>87</v>
      </c>
      <c r="D18" s="63">
        <v>46400</v>
      </c>
    </row>
    <row r="19" spans="1:4" x14ac:dyDescent="0.25">
      <c r="A19" s="63">
        <v>15</v>
      </c>
      <c r="C19" s="64" t="s">
        <v>88</v>
      </c>
      <c r="D19" s="63"/>
    </row>
    <row r="20" spans="1:4" x14ac:dyDescent="0.25">
      <c r="A20" s="63">
        <v>17</v>
      </c>
      <c r="C20" s="64" t="s">
        <v>96</v>
      </c>
    </row>
    <row r="21" spans="1:4" x14ac:dyDescent="0.25">
      <c r="A21" s="63">
        <v>18</v>
      </c>
      <c r="C21" s="64" t="s">
        <v>89</v>
      </c>
      <c r="D21" s="63"/>
    </row>
    <row r="22" spans="1:4" x14ac:dyDescent="0.25">
      <c r="A22" s="63">
        <v>20</v>
      </c>
      <c r="C22" s="64" t="s">
        <v>90</v>
      </c>
      <c r="D22" s="63"/>
    </row>
    <row r="23" spans="1:4" x14ac:dyDescent="0.25">
      <c r="A23" s="63">
        <v>22</v>
      </c>
      <c r="C23" s="64" t="s">
        <v>91</v>
      </c>
      <c r="D23" s="63"/>
    </row>
    <row r="24" spans="1:4" x14ac:dyDescent="0.25">
      <c r="A24" s="63">
        <v>23</v>
      </c>
      <c r="C24" s="64" t="s">
        <v>92</v>
      </c>
    </row>
    <row r="25" spans="1:4" x14ac:dyDescent="0.25">
      <c r="A25" s="63">
        <v>26</v>
      </c>
      <c r="C25" s="64" t="s">
        <v>105</v>
      </c>
      <c r="D25" s="63"/>
    </row>
    <row r="26" spans="1:4" x14ac:dyDescent="0.25">
      <c r="A26" s="63"/>
      <c r="B26" s="63"/>
    </row>
    <row r="27" spans="1:4" x14ac:dyDescent="0.25">
      <c r="A27" s="63"/>
      <c r="B27" s="63"/>
      <c r="D27" s="63"/>
    </row>
    <row r="28" spans="1:4" x14ac:dyDescent="0.25">
      <c r="A28" s="63"/>
      <c r="B28" s="63"/>
    </row>
    <row r="29" spans="1:4" x14ac:dyDescent="0.25">
      <c r="A29" s="63"/>
      <c r="B29" s="63"/>
      <c r="D29" s="63"/>
    </row>
    <row r="30" spans="1:4" x14ac:dyDescent="0.25">
      <c r="A30" s="63"/>
      <c r="B30" s="63"/>
      <c r="D30" s="63"/>
    </row>
    <row r="31" spans="1:4" x14ac:dyDescent="0.25">
      <c r="A31" s="63"/>
      <c r="B31" s="63"/>
      <c r="D31" s="63">
        <v>166420</v>
      </c>
    </row>
    <row r="32" spans="1:4" x14ac:dyDescent="0.25">
      <c r="A32" s="63"/>
      <c r="B32" s="63"/>
      <c r="D32" s="63"/>
    </row>
    <row r="33" spans="4:4" x14ac:dyDescent="0.25">
      <c r="D33" s="63">
        <v>224000</v>
      </c>
    </row>
    <row r="34" spans="4:4" x14ac:dyDescent="0.25">
      <c r="D34" s="63">
        <v>6000</v>
      </c>
    </row>
    <row r="35" spans="4:4" x14ac:dyDescent="0.25">
      <c r="D35" s="63"/>
    </row>
    <row r="36" spans="4:4" x14ac:dyDescent="0.25">
      <c r="D36" s="63">
        <v>2560</v>
      </c>
    </row>
    <row r="37" spans="4:4" x14ac:dyDescent="0.25">
      <c r="D37" s="63"/>
    </row>
    <row r="38" spans="4:4" x14ac:dyDescent="0.25">
      <c r="D38" s="63">
        <v>10200</v>
      </c>
    </row>
    <row r="39" spans="4:4" x14ac:dyDescent="0.25">
      <c r="D39" s="63">
        <v>8000</v>
      </c>
    </row>
    <row r="40" spans="4:4" x14ac:dyDescent="0.25">
      <c r="D40" s="63"/>
    </row>
    <row r="41" spans="4:4" x14ac:dyDescent="0.25">
      <c r="D41" s="63">
        <v>2060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Gevorg</dc:creator>
  <cp:lastModifiedBy>Agunik</cp:lastModifiedBy>
  <cp:lastPrinted>2021-07-08T08:58:33Z</cp:lastPrinted>
  <dcterms:created xsi:type="dcterms:W3CDTF">2018-11-19T06:46:45Z</dcterms:created>
  <dcterms:modified xsi:type="dcterms:W3CDTF">2021-07-16T13:03:02Z</dcterms:modified>
</cp:coreProperties>
</file>